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оферты'!$A$13:$GC$39</definedName>
    <definedName name="_xlnm.Print_Area" localSheetId="0">'Форма оферты'!$A$1:$AI$70</definedName>
  </definedNames>
  <calcPr calcId="125725"/>
</workbook>
</file>

<file path=xl/calcChain.xml><?xml version="1.0" encoding="utf-8"?>
<calcChain xmlns="http://schemas.openxmlformats.org/spreadsheetml/2006/main">
  <c r="K15" i="2"/>
  <c r="K16"/>
  <c r="AF16" s="1"/>
  <c r="K17"/>
  <c r="K18"/>
  <c r="AF18" s="1"/>
  <c r="K19"/>
  <c r="K20"/>
  <c r="AF20" s="1"/>
  <c r="K21"/>
  <c r="K22"/>
  <c r="AF22" s="1"/>
  <c r="K23"/>
  <c r="K24"/>
  <c r="AF24" s="1"/>
  <c r="K25"/>
  <c r="K26"/>
  <c r="K27"/>
  <c r="K28"/>
  <c r="K29"/>
  <c r="K30"/>
  <c r="K31"/>
  <c r="K32"/>
  <c r="K33"/>
  <c r="K34"/>
  <c r="K35"/>
  <c r="K36"/>
  <c r="K37"/>
  <c r="K38"/>
  <c r="K14"/>
  <c r="AF15"/>
  <c r="AF17"/>
  <c r="AF19"/>
  <c r="AF21"/>
  <c r="AF23"/>
  <c r="AF32"/>
  <c r="AF33"/>
  <c r="AF34"/>
  <c r="AF35"/>
  <c r="AF36"/>
  <c r="AF37"/>
  <c r="AF38"/>
  <c r="AD39"/>
  <c r="AF14" l="1"/>
  <c r="AF39" s="1"/>
</calcChain>
</file>

<file path=xl/comments1.xml><?xml version="1.0" encoding="utf-8"?>
<comments xmlns="http://schemas.openxmlformats.org/spreadsheetml/2006/main">
  <authors>
    <author>PCS\d.zaharov (WST-LEN-062)</author>
  </authors>
  <commentList>
    <comment ref="B19" authorId="0">
      <text>
        <r>
          <rPr>
            <b/>
            <sz val="9"/>
            <color indexed="81"/>
            <rFont val="Tahoma"/>
            <family val="2"/>
            <charset val="204"/>
          </rPr>
          <t>PCS\d.zaharov (WST-LEN-062):</t>
        </r>
        <r>
          <rPr>
            <sz val="9"/>
            <color indexed="81"/>
            <rFont val="Tahoma"/>
            <family val="2"/>
            <charset val="204"/>
          </rPr>
          <t xml:space="preserve">
Нет в ЕНС</t>
        </r>
      </text>
    </comment>
  </commentList>
</comments>
</file>

<file path=xl/sharedStrings.xml><?xml version="1.0" encoding="utf-8"?>
<sst xmlns="http://schemas.openxmlformats.org/spreadsheetml/2006/main" count="352" uniqueCount="174">
  <si>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</si>
  <si>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</si>
  <si>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</si>
  <si>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</si>
  <si>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</si>
  <si>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</si>
  <si>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</si>
  <si>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</si>
  <si>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</si>
  <si>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</si>
  <si>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</si>
  <si>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</si>
  <si>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</si>
  <si>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</si>
  <si>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</si>
  <si>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</si>
  <si>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</si>
  <si>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</si>
  <si>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</si>
  <si>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</si>
  <si>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</si>
  <si>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</si>
  <si>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</si>
  <si>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</si>
  <si>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</si>
  <si>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</si>
  <si>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</si>
  <si>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</si>
  <si>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</si>
  <si>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</si>
  <si>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</si>
  <si>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</si>
  <si>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</si>
  <si>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</si>
  <si>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</si>
  <si>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</si>
  <si>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</si>
  <si>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</si>
  <si>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</si>
  <si>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</si>
  <si>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</si>
  <si>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</si>
  <si>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</si>
  <si>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</si>
  <si>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</si>
  <si>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</si>
  <si>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</si>
  <si>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</si>
  <si>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</si>
  <si>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</si>
  <si>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</si>
  <si>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</si>
  <si>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</si>
  <si>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</si>
  <si>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</si>
  <si>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</si>
  <si>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</si>
  <si>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</si>
  <si>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</si>
  <si>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</si>
  <si>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</si>
  <si>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</si>
  <si>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</si>
  <si>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</si>
  <si>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</si>
  <si>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</si>
  <si>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</si>
  <si>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</si>
  <si>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</si>
  <si>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</si>
  <si>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</si>
  <si>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</si>
  <si>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</si>
  <si>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</si>
  <si>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</si>
  <si>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</si>
  <si>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Июль</t>
  </si>
  <si>
    <t>Август</t>
  </si>
  <si>
    <t>Сентябрь</t>
  </si>
  <si>
    <t>Октябрь</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</si>
  <si>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</si>
  <si>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</si>
  <si>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</si>
  <si>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</si>
  <si>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</si>
  <si>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</si>
  <si>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м</t>
  </si>
  <si>
    <r>
      <t xml:space="preserve">График поставки Товара в </t>
    </r>
    <r>
      <rPr>
        <b/>
        <sz val="10"/>
        <rFont val="Tahoma"/>
        <family val="2"/>
        <charset val="204"/>
      </rPr>
      <t>2018</t>
    </r>
    <r>
      <rPr>
        <sz val="10"/>
        <rFont val="Tahoma"/>
        <family val="2"/>
        <charset val="204"/>
      </rPr>
      <t xml:space="preserve"> г.</t>
    </r>
  </si>
  <si>
    <t>Ноябрь</t>
  </si>
  <si>
    <t>Декабрь</t>
  </si>
  <si>
    <t>Январь</t>
  </si>
  <si>
    <t>Февраль</t>
  </si>
  <si>
    <t>Март</t>
  </si>
  <si>
    <t>Апрель</t>
  </si>
  <si>
    <t>Май</t>
  </si>
  <si>
    <t>Июнь</t>
  </si>
  <si>
    <t xml:space="preserve"> </t>
  </si>
  <si>
    <t>№ВК-205-17 от 09.11.2017</t>
  </si>
  <si>
    <t>ИТОГО  лот 1</t>
  </si>
  <si>
    <t>МГ000009</t>
  </si>
  <si>
    <t>22.19.30.139</t>
  </si>
  <si>
    <t>45.32</t>
  </si>
  <si>
    <t>МГ000019</t>
  </si>
  <si>
    <t>22.19.30.135</t>
  </si>
  <si>
    <t>46.76</t>
  </si>
  <si>
    <t>МГ000020</t>
  </si>
  <si>
    <t>МГ000022</t>
  </si>
  <si>
    <t>22.19.30.132</t>
  </si>
  <si>
    <t>МГ000032</t>
  </si>
  <si>
    <t>МГ000038</t>
  </si>
  <si>
    <t>МГ000051</t>
  </si>
  <si>
    <t>25.99.11.190</t>
  </si>
  <si>
    <t>46.73.3</t>
  </si>
  <si>
    <t>МГ000067</t>
  </si>
  <si>
    <t>МГ000070</t>
  </si>
  <si>
    <t>МГ000143</t>
  </si>
  <si>
    <t>13.96.16.130</t>
  </si>
  <si>
    <t>46.90</t>
  </si>
  <si>
    <t>МГ000144</t>
  </si>
  <si>
    <t>МЕ000001</t>
  </si>
  <si>
    <t>22.19.20.120</t>
  </si>
  <si>
    <t>МЕ000003</t>
  </si>
  <si>
    <t>МЕ000005</t>
  </si>
  <si>
    <t>23.99.19.190</t>
  </si>
  <si>
    <t>МЕ000006</t>
  </si>
  <si>
    <t>МЕ000008</t>
  </si>
  <si>
    <t>МЕ000009</t>
  </si>
  <si>
    <t>МЕ000011</t>
  </si>
  <si>
    <t>МЕ000013</t>
  </si>
  <si>
    <t>МЕ000018</t>
  </si>
  <si>
    <t>МЕ000020</t>
  </si>
  <si>
    <t>28.14.13.130</t>
  </si>
  <si>
    <t>28.14</t>
  </si>
  <si>
    <t>МЕ000057</t>
  </si>
  <si>
    <t>МЕ000060</t>
  </si>
  <si>
    <t>МЕ000069</t>
  </si>
  <si>
    <t>МЕ000074</t>
  </si>
  <si>
    <t>Рукав 50х61,5-1,6</t>
  </si>
  <si>
    <t>ГОСТ 10362-76</t>
  </si>
  <si>
    <t>Рукав напорно-всасывающий гофрированный Б-100х1,0-6000</t>
  </si>
  <si>
    <t>ГОСТ 5398-76</t>
  </si>
  <si>
    <t>шт</t>
  </si>
  <si>
    <t>Рукав напорно-всасывающий гофрированный В-75х0,5-4000</t>
  </si>
  <si>
    <t>Рукав для газовой сварки (кислород) III-9.0-2.0</t>
  </si>
  <si>
    <t>ГОСТ 9356-76</t>
  </si>
  <si>
    <t>Рукав ВГ-20 мм (50м)</t>
  </si>
  <si>
    <t>Рукав напорно-всасывающий гофрированный В-1-50/8</t>
  </si>
  <si>
    <t>Шланг резиновый Д20</t>
  </si>
  <si>
    <t>Рукав напорный ВГ 25-6,3 атм</t>
  </si>
  <si>
    <t>ГОСТ 18698-79</t>
  </si>
  <si>
    <t>Рукав напорно-всасывающий гофрированный В-50 * 6000</t>
  </si>
  <si>
    <t>Рукав  пожарный латексированный Ду51 с ГР50_латекс,Рабочее  давление - 1,6МПа, Длина  скадки рукава - 20 мет</t>
  </si>
  <si>
    <t>ГОСТ 7877-75</t>
  </si>
  <si>
    <t>Рукав  пожарный латексированный Ду77 с ГР80_латекс, Рабочее  давление - 1,6МПа, Длина  скадки рукава - 20 мет</t>
  </si>
  <si>
    <t>ГОСТ 7877-76</t>
  </si>
  <si>
    <t>Техпластина ТМКЩ-С-4мм</t>
  </si>
  <si>
    <t>ГОСТ 7338-90</t>
  </si>
  <si>
    <t>кг</t>
  </si>
  <si>
    <t>Техпластина МБС-С-4мм</t>
  </si>
  <si>
    <t>Паронит ПОН-Б-5,0мм 1770х1000</t>
  </si>
  <si>
    <t>ГОСТ 481-80</t>
  </si>
  <si>
    <t>Паронит ПОН-Б-4,0мм 1500х1500</t>
  </si>
  <si>
    <t>Паронит ПОН-Б-2,0мм 1500х2000</t>
  </si>
  <si>
    <t>Паронит ПОН-Б-3,0мм 1500х3000</t>
  </si>
  <si>
    <t>Техпластина ТМКЩ-С-10мм</t>
  </si>
  <si>
    <t>Техпластина ТМКЩ-С-6мм</t>
  </si>
  <si>
    <t>Паронит ПОН-Б-1,0мм 1500х1000</t>
  </si>
  <si>
    <t xml:space="preserve">Техпластина ТМКЩ-С-5мм </t>
  </si>
  <si>
    <t xml:space="preserve">Прокладка резиновая (ТМКЩ) кольцевая, плоская для уплотнения фланцевых соединений Dy 50-80, Ру 16 мПа, Т до 80°С, толщ. 6 мм </t>
  </si>
  <si>
    <t>ГОСТ 15180-86</t>
  </si>
  <si>
    <t xml:space="preserve">Прокладка резиновая (ТМКЩ) кольцевая, плоская для уплотнения фланцевых соединений Dy 100, Ру 16 мПа, Т до 80°С, толщ. 6 мм </t>
  </si>
  <si>
    <t xml:space="preserve">Прокладка резиновая (ТМКЩ) кольцевая, плоская для уплотнения фланцевых соединений Dy 150, Ру 16 мПа, Т до 80°С, толщ. 6 мм </t>
  </si>
  <si>
    <t xml:space="preserve">Прокладка резиновая (ТМКЩ) кольцевая, плоская для уплотнения фланцевых соединений Dy 200, Ру 16 мПа, Т до 80°С, толщ. 6 мм </t>
  </si>
  <si>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</sst>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9"/>
      <color indexed="81"/>
      <name val="Tahoma"/>
      <family val="2"/>
      <charset val="204"/>
    </font>
    <font>
      <sz val="9"/>
      <color indexed="81"/>
      <name val="Tahoma"/>
      <family val="2"/>
      <charset val="204"/>
    </font>
    <font>
      <sz val="11"/>
      <name val="Arial"/>
      <family val="2"/>
      <charset val="204"/>
    </font>
    <font>
      <sz val="1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0">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165" fontId="89" fillId="0" borderId="1" xfId="4" applyNumberFormat="1" applyFont="1" applyFill="1" applyBorder="1" applyAlignment="1">
      <alignment horizontal="center" vertical="center" textRotation="90" wrapText="1"/>
    </xf>
    <xf numFmtId="4" fontId="89" fillId="0" borderId="1" xfId="13765" applyNumberFormat="1" applyFont="1" applyBorder="1" applyAlignment="1">
      <alignment horizontal="center" vertical="center"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0" fillId="0" borderId="1" xfId="0" applyFill="1" applyBorder="1" applyAlignment="1">
      <alignment horizontal="center" vertical="center" wrapText="1"/>
    </xf>
    <xf numFmtId="0" fontId="0" fillId="0" borderId="1" xfId="0" applyNumberFormat="1" applyFont="1" applyFill="1" applyBorder="1" applyAlignment="1">
      <alignment horizontal="center" vertical="center" wrapText="1"/>
    </xf>
    <xf numFmtId="173" fontId="0" fillId="0" borderId="1" xfId="0" applyNumberFormat="1" applyFont="1" applyFill="1" applyBorder="1" applyAlignment="1">
      <alignment horizontal="center" vertical="center" wrapText="1"/>
    </xf>
    <xf numFmtId="0" fontId="108" fillId="0" borderId="1" xfId="0" applyNumberFormat="1" applyFont="1" applyFill="1" applyBorder="1" applyAlignment="1">
      <alignment horizontal="center" vertical="center" wrapText="1"/>
    </xf>
    <xf numFmtId="0" fontId="108" fillId="0" borderId="1" xfId="0" applyFont="1" applyFill="1" applyBorder="1" applyAlignment="1">
      <alignment horizontal="center" vertical="center" wrapText="1"/>
    </xf>
    <xf numFmtId="4" fontId="109" fillId="0" borderId="1" xfId="0"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C71"/>
  <sheetViews>
    <sheetView tabSelected="1" view="pageBreakPreview" zoomScale="70" zoomScaleNormal="80" zoomScaleSheetLayoutView="70" workbookViewId="0">
      <selection activeCell="N18" sqref="N18"/>
    </sheetView>
  </sheetViews>
  <sheetFormatPr defaultRowHeight="12.75"/>
  <cols>
    <col min="1" max="1" width="6" style="8" customWidth="1"/>
    <col min="2" max="2" width="9.85546875" style="8" customWidth="1"/>
    <col min="3" max="3" width="11.42578125" style="8" customWidth="1"/>
    <col min="4" max="4" width="9.42578125" style="8" customWidth="1"/>
    <col min="5" max="5" width="30" style="8" customWidth="1"/>
    <col min="6" max="6" width="18" style="8" customWidth="1"/>
    <col min="7" max="7" width="9.140625" style="8" customWidth="1"/>
    <col min="8" max="8" width="13.42578125" style="8" customWidth="1"/>
    <col min="9" max="9" width="12" style="8" customWidth="1"/>
    <col min="10" max="10" width="26.5703125" style="8" customWidth="1"/>
    <col min="11" max="11" width="11.28515625" style="8" customWidth="1"/>
    <col min="12" max="12" width="9.7109375" style="8" customWidth="1"/>
    <col min="13" max="13" width="6" style="8" customWidth="1"/>
    <col min="14" max="14" width="7.42578125" style="8" customWidth="1"/>
    <col min="15" max="23" width="6.42578125" style="8" customWidth="1"/>
    <col min="24" max="24" width="5.7109375" style="8" hidden="1" customWidth="1"/>
    <col min="25" max="25" width="6.140625" style="8" hidden="1" customWidth="1"/>
    <col min="26" max="26" width="7.28515625" style="8" hidden="1" customWidth="1"/>
    <col min="27" max="27" width="7.5703125" style="8" hidden="1" customWidth="1"/>
    <col min="28" max="28" width="5.85546875" style="8" hidden="1" customWidth="1"/>
    <col min="29" max="29" width="9.28515625" style="8" hidden="1" customWidth="1"/>
    <col min="30" max="30" width="16.7109375" style="8" customWidth="1"/>
    <col min="31" max="31" width="15.42578125" style="8" customWidth="1"/>
    <col min="32" max="32" width="19.5703125" style="8" customWidth="1"/>
    <col min="33" max="33" width="20.7109375" style="8" customWidth="1"/>
    <col min="34" max="34" width="22.140625" style="8" customWidth="1"/>
    <col min="35" max="35" width="27.5703125" style="8" customWidth="1"/>
    <col min="36" max="16384" width="9.140625" style="9"/>
  </cols>
  <sheetData>
    <row r="1" spans="1:35" ht="18" customHeight="1">
      <c r="A1" s="7"/>
      <c r="B1" s="7"/>
      <c r="C1" s="7"/>
      <c r="D1" s="7"/>
      <c r="E1" s="7"/>
      <c r="F1" s="7"/>
      <c r="G1" s="7"/>
      <c r="H1" s="7"/>
      <c r="I1" s="7"/>
      <c r="J1" s="7"/>
      <c r="K1" s="7"/>
      <c r="L1" s="7"/>
      <c r="M1" s="7"/>
      <c r="N1" s="7"/>
      <c r="O1" s="7"/>
      <c r="P1" s="7"/>
      <c r="Q1" s="7"/>
      <c r="R1" s="7"/>
      <c r="S1" s="7"/>
      <c r="T1" s="7"/>
      <c r="U1" s="7"/>
      <c r="V1" s="7"/>
      <c r="W1" s="7"/>
      <c r="AC1" s="7"/>
      <c r="AD1" s="7"/>
      <c r="AE1" s="7"/>
      <c r="AF1" s="7"/>
      <c r="AG1" s="7"/>
      <c r="AH1" s="7"/>
      <c r="AI1" s="7"/>
    </row>
    <row r="2" spans="1:35" ht="18" customHeight="1">
      <c r="A2" s="7"/>
      <c r="B2" s="7"/>
      <c r="C2" s="7"/>
      <c r="D2" s="7"/>
      <c r="E2" s="7"/>
      <c r="F2" s="7"/>
      <c r="G2" s="7"/>
      <c r="H2" s="7"/>
      <c r="I2" s="7"/>
      <c r="J2" s="7"/>
      <c r="K2" s="7"/>
      <c r="L2" s="7"/>
      <c r="M2" s="7"/>
      <c r="N2" s="7"/>
      <c r="O2" s="7"/>
      <c r="P2" s="7"/>
      <c r="Q2" s="7"/>
      <c r="R2" s="7"/>
      <c r="S2" s="7"/>
      <c r="T2" s="7"/>
      <c r="U2" s="7"/>
      <c r="V2" s="7"/>
      <c r="W2" s="7"/>
      <c r="AC2" s="7"/>
      <c r="AD2" s="7"/>
      <c r="AE2" s="44"/>
      <c r="AF2" s="44"/>
      <c r="AG2" s="44"/>
      <c r="AH2" s="9"/>
      <c r="AI2" s="45" t="s">
        <v>58</v>
      </c>
    </row>
    <row r="3" spans="1:35" ht="18" customHeight="1">
      <c r="A3" s="7"/>
      <c r="B3" s="7"/>
      <c r="C3" s="7"/>
      <c r="D3" s="46"/>
      <c r="E3" s="46"/>
      <c r="F3" s="46"/>
      <c r="G3" s="46"/>
      <c r="H3" s="46"/>
      <c r="I3" s="46"/>
      <c r="J3" s="46"/>
      <c r="K3" s="46"/>
      <c r="L3" s="46"/>
      <c r="M3" s="46"/>
      <c r="N3" s="46"/>
      <c r="O3" s="47" t="s">
        <v>57</v>
      </c>
      <c r="P3" s="47"/>
      <c r="Q3" s="47"/>
      <c r="R3" s="47"/>
      <c r="S3" s="47"/>
      <c r="T3" s="47"/>
      <c r="U3" s="47"/>
      <c r="V3" s="47"/>
      <c r="W3" s="47"/>
      <c r="AC3" s="7"/>
      <c r="AD3" s="7"/>
      <c r="AE3" s="44"/>
      <c r="AF3" s="44"/>
      <c r="AG3" s="44"/>
      <c r="AH3" s="9"/>
      <c r="AI3" s="48" t="s">
        <v>62</v>
      </c>
    </row>
    <row r="4" spans="1:35" ht="18" customHeight="1">
      <c r="A4" s="7"/>
      <c r="B4" s="7"/>
      <c r="C4" s="7"/>
      <c r="D4" s="46"/>
      <c r="E4" s="46"/>
      <c r="F4" s="46"/>
      <c r="G4" s="46"/>
      <c r="H4" s="46"/>
      <c r="I4" s="46"/>
      <c r="J4" s="46"/>
      <c r="K4" s="46"/>
      <c r="L4" s="46"/>
      <c r="M4" s="46"/>
      <c r="N4" s="46"/>
      <c r="O4" s="49" t="s">
        <v>75</v>
      </c>
      <c r="P4" s="49"/>
      <c r="Q4" s="49"/>
      <c r="R4" s="49"/>
      <c r="S4" s="49"/>
      <c r="T4" s="49"/>
      <c r="U4" s="49"/>
      <c r="V4" s="49"/>
      <c r="W4" s="49"/>
      <c r="AC4" s="7"/>
      <c r="AD4" s="7"/>
      <c r="AE4" s="7"/>
      <c r="AF4" s="7"/>
      <c r="AG4" s="56" t="s">
        <v>97</v>
      </c>
      <c r="AH4" s="57"/>
      <c r="AI4" s="57"/>
    </row>
    <row r="5" spans="1:35" ht="21.75" customHeight="1">
      <c r="A5" s="7"/>
      <c r="B5" s="7"/>
      <c r="C5" s="7"/>
      <c r="D5" s="7"/>
      <c r="E5" s="7"/>
      <c r="F5" s="7"/>
      <c r="G5" s="7"/>
      <c r="H5" s="7"/>
      <c r="I5" s="7"/>
      <c r="J5" s="7"/>
      <c r="K5" s="7"/>
      <c r="L5" s="7"/>
      <c r="M5" s="7"/>
      <c r="N5" s="7"/>
      <c r="O5" s="7"/>
      <c r="P5" s="7"/>
      <c r="Q5" s="7"/>
      <c r="R5" s="7"/>
      <c r="S5" s="7"/>
      <c r="T5" s="7"/>
      <c r="U5" s="7"/>
      <c r="V5" s="7"/>
      <c r="W5" s="7"/>
      <c r="AC5" s="7"/>
      <c r="AD5" s="7"/>
      <c r="AE5" s="7"/>
      <c r="AF5" s="7"/>
      <c r="AG5" s="7"/>
      <c r="AH5" s="7"/>
      <c r="AI5" s="7"/>
    </row>
    <row r="6" spans="1:35" ht="42.75" customHeight="1">
      <c r="A6" s="58" t="s">
        <v>85</v>
      </c>
      <c r="B6" s="58"/>
      <c r="C6" s="58"/>
      <c r="D6" s="58"/>
      <c r="E6" s="58"/>
      <c r="F6" s="58"/>
      <c r="G6" s="58"/>
      <c r="H6" s="58"/>
      <c r="I6" s="58"/>
      <c r="J6" s="58"/>
      <c r="K6" s="58"/>
      <c r="L6" s="58"/>
      <c r="M6" s="58"/>
      <c r="N6" s="58"/>
      <c r="O6" s="58"/>
      <c r="P6" s="58"/>
      <c r="Q6" s="58"/>
      <c r="R6" s="58"/>
      <c r="S6" s="58"/>
      <c r="T6" s="58"/>
      <c r="U6" s="58"/>
      <c r="V6" s="58"/>
      <c r="W6" s="58"/>
      <c r="X6" s="58"/>
      <c r="Y6" s="58"/>
      <c r="Z6" s="58"/>
      <c r="AA6" s="58"/>
      <c r="AB6" s="58"/>
      <c r="AC6" s="58"/>
      <c r="AD6" s="10"/>
      <c r="AE6" s="7"/>
      <c r="AF6" s="7"/>
      <c r="AG6" s="7"/>
      <c r="AH6" s="7"/>
      <c r="AI6" s="7"/>
    </row>
    <row r="7" spans="1:35" ht="18" customHeight="1">
      <c r="A7" s="58"/>
      <c r="B7" s="58"/>
      <c r="C7" s="58"/>
      <c r="D7" s="58"/>
      <c r="E7" s="58"/>
      <c r="F7" s="58"/>
      <c r="G7" s="58"/>
      <c r="H7" s="58"/>
      <c r="I7" s="58"/>
      <c r="J7" s="58"/>
      <c r="K7" s="58"/>
      <c r="L7" s="58"/>
      <c r="M7" s="58"/>
      <c r="N7" s="58"/>
      <c r="O7" s="58"/>
      <c r="P7" s="58"/>
      <c r="Q7" s="58"/>
      <c r="R7" s="58"/>
      <c r="S7" s="58"/>
      <c r="T7" s="58"/>
      <c r="U7" s="58"/>
      <c r="V7" s="58"/>
      <c r="W7" s="58"/>
      <c r="X7" s="58"/>
      <c r="Y7" s="58"/>
      <c r="Z7" s="58"/>
      <c r="AA7" s="58"/>
      <c r="AB7" s="58"/>
      <c r="AC7" s="58"/>
      <c r="AD7" s="10"/>
      <c r="AE7" s="7"/>
      <c r="AF7" s="7"/>
      <c r="AG7" s="7"/>
      <c r="AH7" s="7"/>
      <c r="AI7" s="7"/>
    </row>
    <row r="8" spans="1:35" ht="18" customHeight="1">
      <c r="A8" s="58"/>
      <c r="B8" s="58"/>
      <c r="C8" s="58"/>
      <c r="D8" s="58"/>
      <c r="E8" s="58"/>
      <c r="F8" s="58"/>
      <c r="G8" s="58"/>
      <c r="H8" s="58"/>
      <c r="I8" s="58"/>
      <c r="J8" s="58"/>
      <c r="K8" s="58"/>
      <c r="L8" s="58"/>
      <c r="M8" s="58"/>
      <c r="N8" s="58"/>
      <c r="O8" s="58"/>
      <c r="P8" s="58"/>
      <c r="Q8" s="58"/>
      <c r="R8" s="58"/>
      <c r="S8" s="58"/>
      <c r="T8" s="58"/>
      <c r="U8" s="58"/>
      <c r="V8" s="58"/>
      <c r="W8" s="58"/>
      <c r="X8" s="58"/>
      <c r="Y8" s="58"/>
      <c r="Z8" s="58"/>
      <c r="AA8" s="58"/>
      <c r="AB8" s="58"/>
      <c r="AC8" s="58"/>
      <c r="AD8" s="10"/>
      <c r="AE8" s="7"/>
      <c r="AF8" s="7"/>
      <c r="AG8" s="7"/>
      <c r="AH8" s="7"/>
      <c r="AI8" s="7"/>
    </row>
    <row r="9" spans="1:35" ht="18" customHeight="1">
      <c r="A9" s="58"/>
      <c r="B9" s="58"/>
      <c r="C9" s="58"/>
      <c r="D9" s="58"/>
      <c r="E9" s="58"/>
      <c r="F9" s="58"/>
      <c r="G9" s="58"/>
      <c r="H9" s="58"/>
      <c r="I9" s="58"/>
      <c r="J9" s="58"/>
      <c r="K9" s="58"/>
      <c r="L9" s="58"/>
      <c r="M9" s="58"/>
      <c r="N9" s="58"/>
      <c r="O9" s="58"/>
      <c r="P9" s="58"/>
      <c r="Q9" s="58"/>
      <c r="R9" s="58"/>
      <c r="S9" s="58"/>
      <c r="T9" s="58"/>
      <c r="U9" s="58"/>
      <c r="V9" s="58"/>
      <c r="W9" s="58"/>
      <c r="X9" s="58"/>
      <c r="Y9" s="58"/>
      <c r="Z9" s="58"/>
      <c r="AA9" s="58"/>
      <c r="AB9" s="58"/>
      <c r="AC9" s="58"/>
      <c r="AD9" s="10"/>
      <c r="AE9" s="7"/>
      <c r="AF9" s="7"/>
      <c r="AG9" s="7"/>
      <c r="AH9" s="7"/>
      <c r="AI9" s="7"/>
    </row>
    <row r="10" spans="1:35" ht="48" customHeight="1">
      <c r="A10" s="58"/>
      <c r="B10" s="58"/>
      <c r="C10" s="58"/>
      <c r="D10" s="58"/>
      <c r="E10" s="58"/>
      <c r="F10" s="58"/>
      <c r="G10" s="58"/>
      <c r="H10" s="58"/>
      <c r="I10" s="58"/>
      <c r="J10" s="58"/>
      <c r="K10" s="58"/>
      <c r="L10" s="58"/>
      <c r="M10" s="58"/>
      <c r="N10" s="58"/>
      <c r="O10" s="58"/>
      <c r="P10" s="58"/>
      <c r="Q10" s="58"/>
      <c r="R10" s="58"/>
      <c r="S10" s="58"/>
      <c r="T10" s="58"/>
      <c r="U10" s="58"/>
      <c r="V10" s="58"/>
      <c r="W10" s="58"/>
      <c r="X10" s="58"/>
      <c r="Y10" s="58"/>
      <c r="Z10" s="58"/>
      <c r="AA10" s="58"/>
      <c r="AB10" s="58"/>
      <c r="AC10" s="58"/>
      <c r="AD10" s="10"/>
      <c r="AE10" s="7"/>
      <c r="AF10" s="7"/>
      <c r="AG10" s="7"/>
      <c r="AH10" s="7"/>
      <c r="AI10" s="7"/>
    </row>
    <row r="11" spans="1:35" s="11" customFormat="1" ht="25.5" customHeight="1">
      <c r="A11" s="62" t="s">
        <v>0</v>
      </c>
      <c r="B11" s="59" t="s">
        <v>2</v>
      </c>
      <c r="C11" s="60"/>
      <c r="D11" s="60"/>
      <c r="E11" s="60"/>
      <c r="F11" s="60"/>
      <c r="G11" s="70"/>
      <c r="H11" s="63" t="s">
        <v>3</v>
      </c>
      <c r="I11" s="63" t="s">
        <v>4</v>
      </c>
      <c r="J11" s="64" t="s">
        <v>59</v>
      </c>
      <c r="K11" s="65" t="s">
        <v>5</v>
      </c>
      <c r="L11" s="59" t="s">
        <v>87</v>
      </c>
      <c r="M11" s="60"/>
      <c r="N11" s="60"/>
      <c r="O11" s="60"/>
      <c r="P11" s="60"/>
      <c r="Q11" s="60"/>
      <c r="R11" s="60"/>
      <c r="S11" s="60"/>
      <c r="T11" s="60"/>
      <c r="U11" s="60"/>
      <c r="V11" s="60"/>
      <c r="W11" s="60"/>
      <c r="X11" s="60"/>
      <c r="Y11" s="60"/>
      <c r="Z11" s="60"/>
      <c r="AA11" s="60"/>
      <c r="AB11" s="60"/>
      <c r="AC11" s="60"/>
      <c r="AD11" s="66" t="s">
        <v>60</v>
      </c>
      <c r="AE11" s="66" t="s">
        <v>1</v>
      </c>
      <c r="AF11" s="66" t="s">
        <v>52</v>
      </c>
      <c r="AG11" s="68" t="s">
        <v>55</v>
      </c>
      <c r="AH11" s="68" t="s">
        <v>54</v>
      </c>
      <c r="AI11" s="61" t="s">
        <v>82</v>
      </c>
    </row>
    <row r="12" spans="1:35" s="11" customFormat="1" ht="104.25" customHeight="1">
      <c r="A12" s="62"/>
      <c r="B12" s="12" t="s">
        <v>6</v>
      </c>
      <c r="C12" s="12" t="s">
        <v>71</v>
      </c>
      <c r="D12" s="12" t="s">
        <v>63</v>
      </c>
      <c r="E12" s="13" t="s">
        <v>7</v>
      </c>
      <c r="F12" s="14" t="s">
        <v>41</v>
      </c>
      <c r="G12" s="13" t="s">
        <v>43</v>
      </c>
      <c r="H12" s="63"/>
      <c r="I12" s="63"/>
      <c r="J12" s="64"/>
      <c r="K12" s="65"/>
      <c r="L12" s="50" t="s">
        <v>90</v>
      </c>
      <c r="M12" s="50" t="s">
        <v>91</v>
      </c>
      <c r="N12" s="50" t="s">
        <v>92</v>
      </c>
      <c r="O12" s="50" t="s">
        <v>93</v>
      </c>
      <c r="P12" s="50" t="s">
        <v>94</v>
      </c>
      <c r="Q12" s="50" t="s">
        <v>95</v>
      </c>
      <c r="R12" s="50" t="s">
        <v>76</v>
      </c>
      <c r="S12" s="50" t="s">
        <v>77</v>
      </c>
      <c r="T12" s="50" t="s">
        <v>78</v>
      </c>
      <c r="U12" s="50" t="s">
        <v>79</v>
      </c>
      <c r="V12" s="50" t="s">
        <v>88</v>
      </c>
      <c r="W12" s="50" t="s">
        <v>89</v>
      </c>
      <c r="X12" s="51" t="s">
        <v>64</v>
      </c>
      <c r="Y12" s="51" t="s">
        <v>65</v>
      </c>
      <c r="Z12" s="51" t="s">
        <v>66</v>
      </c>
      <c r="AA12" s="51" t="s">
        <v>67</v>
      </c>
      <c r="AB12" s="51" t="s">
        <v>68</v>
      </c>
      <c r="AC12" s="51" t="s">
        <v>69</v>
      </c>
      <c r="AD12" s="67"/>
      <c r="AE12" s="67"/>
      <c r="AF12" s="67"/>
      <c r="AG12" s="69"/>
      <c r="AH12" s="69"/>
      <c r="AI12" s="61"/>
    </row>
    <row r="13" spans="1:35">
      <c r="A13" s="15">
        <v>1</v>
      </c>
      <c r="B13" s="15"/>
      <c r="C13" s="15"/>
      <c r="D13" s="15">
        <v>2</v>
      </c>
      <c r="E13" s="15">
        <v>3</v>
      </c>
      <c r="F13" s="15">
        <v>4</v>
      </c>
      <c r="G13" s="15">
        <v>5</v>
      </c>
      <c r="H13" s="15">
        <v>6</v>
      </c>
      <c r="I13" s="15">
        <v>7</v>
      </c>
      <c r="J13" s="15">
        <v>8</v>
      </c>
      <c r="K13" s="15">
        <v>9</v>
      </c>
      <c r="L13" s="15">
        <v>10</v>
      </c>
      <c r="M13" s="15">
        <v>11</v>
      </c>
      <c r="N13" s="15">
        <v>12</v>
      </c>
      <c r="O13" s="15">
        <v>13</v>
      </c>
      <c r="P13" s="15"/>
      <c r="Q13" s="15"/>
      <c r="R13" s="15"/>
      <c r="S13" s="15"/>
      <c r="T13" s="15"/>
      <c r="U13" s="15"/>
      <c r="V13" s="15"/>
      <c r="W13" s="15"/>
      <c r="X13" s="15">
        <v>10</v>
      </c>
      <c r="Y13" s="15">
        <v>11</v>
      </c>
      <c r="Z13" s="15">
        <v>12</v>
      </c>
      <c r="AA13" s="15">
        <v>13</v>
      </c>
      <c r="AB13" s="15">
        <v>14</v>
      </c>
      <c r="AC13" s="15">
        <v>15</v>
      </c>
      <c r="AD13" s="15">
        <v>16</v>
      </c>
      <c r="AE13" s="15">
        <v>17</v>
      </c>
      <c r="AF13" s="15">
        <v>18</v>
      </c>
      <c r="AG13" s="15">
        <v>19</v>
      </c>
      <c r="AH13" s="15">
        <v>20</v>
      </c>
      <c r="AI13" s="15">
        <v>21</v>
      </c>
    </row>
    <row r="14" spans="1:35" ht="38.25">
      <c r="A14" s="1">
        <v>1</v>
      </c>
      <c r="B14" s="84" t="s">
        <v>99</v>
      </c>
      <c r="C14" s="84" t="s">
        <v>100</v>
      </c>
      <c r="D14" s="84" t="s">
        <v>101</v>
      </c>
      <c r="E14" s="87" t="s">
        <v>137</v>
      </c>
      <c r="F14" s="84" t="s">
        <v>138</v>
      </c>
      <c r="G14" s="85" t="s">
        <v>86</v>
      </c>
      <c r="H14" s="16" t="s">
        <v>73</v>
      </c>
      <c r="I14" s="16" t="s">
        <v>73</v>
      </c>
      <c r="J14" s="16" t="s">
        <v>80</v>
      </c>
      <c r="K14" s="89">
        <f>SUM(L14:W14)</f>
        <v>12</v>
      </c>
      <c r="L14" s="86"/>
      <c r="M14" s="86"/>
      <c r="N14" s="86"/>
      <c r="O14" s="86"/>
      <c r="P14" s="86"/>
      <c r="Q14" s="86"/>
      <c r="R14" s="86"/>
      <c r="S14" s="86"/>
      <c r="T14" s="86">
        <v>12</v>
      </c>
      <c r="U14" s="86"/>
      <c r="V14" s="86"/>
      <c r="W14" s="86"/>
      <c r="X14" s="1"/>
      <c r="Y14" s="1"/>
      <c r="Z14" s="1"/>
      <c r="AA14" s="1"/>
      <c r="AB14" s="1"/>
      <c r="AC14" s="1"/>
      <c r="AD14" s="52">
        <v>4200</v>
      </c>
      <c r="AE14" s="2"/>
      <c r="AF14" s="6">
        <f t="shared" ref="AF14:AF38" si="0">AE14*K14</f>
        <v>0</v>
      </c>
      <c r="AG14" s="2"/>
      <c r="AH14" s="2"/>
      <c r="AI14" s="2"/>
    </row>
    <row r="15" spans="1:35" ht="57">
      <c r="A15" s="1">
        <v>2</v>
      </c>
      <c r="B15" s="84" t="s">
        <v>102</v>
      </c>
      <c r="C15" s="84" t="s">
        <v>103</v>
      </c>
      <c r="D15" s="84" t="s">
        <v>104</v>
      </c>
      <c r="E15" s="87" t="s">
        <v>139</v>
      </c>
      <c r="F15" s="84" t="s">
        <v>140</v>
      </c>
      <c r="G15" s="85" t="s">
        <v>141</v>
      </c>
      <c r="H15" s="16" t="s">
        <v>73</v>
      </c>
      <c r="I15" s="16" t="s">
        <v>73</v>
      </c>
      <c r="J15" s="16" t="s">
        <v>80</v>
      </c>
      <c r="K15" s="89">
        <f t="shared" ref="K15:K38" si="1">SUM(L15:W15)</f>
        <v>7</v>
      </c>
      <c r="L15" s="86">
        <v>2</v>
      </c>
      <c r="M15" s="86"/>
      <c r="N15" s="86"/>
      <c r="O15" s="86"/>
      <c r="P15" s="86"/>
      <c r="Q15" s="86"/>
      <c r="R15" s="86"/>
      <c r="S15" s="86">
        <v>2</v>
      </c>
      <c r="T15" s="86">
        <v>3</v>
      </c>
      <c r="U15" s="86"/>
      <c r="V15" s="86"/>
      <c r="W15" s="86"/>
      <c r="X15" s="1"/>
      <c r="Y15" s="1"/>
      <c r="Z15" s="1"/>
      <c r="AA15" s="1"/>
      <c r="AB15" s="1"/>
      <c r="AC15" s="1"/>
      <c r="AD15" s="52">
        <v>29904</v>
      </c>
      <c r="AE15" s="2"/>
      <c r="AF15" s="6">
        <f t="shared" si="0"/>
        <v>0</v>
      </c>
      <c r="AG15" s="2"/>
      <c r="AH15" s="2"/>
      <c r="AI15" s="2"/>
    </row>
    <row r="16" spans="1:35" ht="57">
      <c r="A16" s="1">
        <v>3</v>
      </c>
      <c r="B16" s="84" t="s">
        <v>105</v>
      </c>
      <c r="C16" s="84" t="s">
        <v>103</v>
      </c>
      <c r="D16" s="84" t="s">
        <v>104</v>
      </c>
      <c r="E16" s="87" t="s">
        <v>142</v>
      </c>
      <c r="F16" s="84" t="s">
        <v>140</v>
      </c>
      <c r="G16" s="85" t="s">
        <v>141</v>
      </c>
      <c r="H16" s="16" t="s">
        <v>73</v>
      </c>
      <c r="I16" s="16" t="s">
        <v>73</v>
      </c>
      <c r="J16" s="16" t="s">
        <v>80</v>
      </c>
      <c r="K16" s="89">
        <f t="shared" si="1"/>
        <v>3</v>
      </c>
      <c r="L16" s="86"/>
      <c r="M16" s="86"/>
      <c r="N16" s="86"/>
      <c r="O16" s="86"/>
      <c r="P16" s="86"/>
      <c r="Q16" s="86"/>
      <c r="R16" s="86"/>
      <c r="S16" s="86"/>
      <c r="T16" s="86"/>
      <c r="U16" s="86"/>
      <c r="V16" s="86">
        <v>3</v>
      </c>
      <c r="W16" s="86"/>
      <c r="X16" s="1"/>
      <c r="Y16" s="1"/>
      <c r="Z16" s="1"/>
      <c r="AA16" s="1"/>
      <c r="AB16" s="1"/>
      <c r="AC16" s="1"/>
      <c r="AD16" s="52">
        <v>8250</v>
      </c>
      <c r="AE16" s="2"/>
      <c r="AF16" s="6">
        <f t="shared" si="0"/>
        <v>0</v>
      </c>
      <c r="AG16" s="2"/>
      <c r="AH16" s="2"/>
      <c r="AI16" s="2"/>
    </row>
    <row r="17" spans="1:35" ht="38.25">
      <c r="A17" s="1">
        <v>4</v>
      </c>
      <c r="B17" s="84" t="s">
        <v>106</v>
      </c>
      <c r="C17" s="84" t="s">
        <v>107</v>
      </c>
      <c r="D17" s="84" t="s">
        <v>104</v>
      </c>
      <c r="E17" s="87" t="s">
        <v>143</v>
      </c>
      <c r="F17" s="84" t="s">
        <v>144</v>
      </c>
      <c r="G17" s="85" t="s">
        <v>86</v>
      </c>
      <c r="H17" s="16" t="s">
        <v>73</v>
      </c>
      <c r="I17" s="16" t="s">
        <v>73</v>
      </c>
      <c r="J17" s="16" t="s">
        <v>80</v>
      </c>
      <c r="K17" s="89">
        <f t="shared" si="1"/>
        <v>320</v>
      </c>
      <c r="L17" s="86">
        <v>200</v>
      </c>
      <c r="M17" s="86"/>
      <c r="N17" s="86">
        <v>30</v>
      </c>
      <c r="O17" s="86">
        <v>60</v>
      </c>
      <c r="P17" s="86"/>
      <c r="Q17" s="86"/>
      <c r="R17" s="86"/>
      <c r="S17" s="86">
        <v>30</v>
      </c>
      <c r="T17" s="86"/>
      <c r="U17" s="86"/>
      <c r="V17" s="86"/>
      <c r="W17" s="86"/>
      <c r="X17" s="1"/>
      <c r="Y17" s="1"/>
      <c r="Z17" s="1"/>
      <c r="AA17" s="1"/>
      <c r="AB17" s="1"/>
      <c r="AC17" s="1"/>
      <c r="AD17" s="52">
        <v>12800</v>
      </c>
      <c r="AE17" s="2"/>
      <c r="AF17" s="6">
        <f t="shared" si="0"/>
        <v>0</v>
      </c>
      <c r="AG17" s="2"/>
      <c r="AH17" s="2"/>
      <c r="AI17" s="2"/>
    </row>
    <row r="18" spans="1:35" ht="38.25">
      <c r="A18" s="1">
        <v>5</v>
      </c>
      <c r="B18" s="84" t="s">
        <v>108</v>
      </c>
      <c r="C18" s="84" t="s">
        <v>107</v>
      </c>
      <c r="D18" s="84" t="s">
        <v>104</v>
      </c>
      <c r="E18" s="87" t="s">
        <v>145</v>
      </c>
      <c r="F18" s="84" t="s">
        <v>140</v>
      </c>
      <c r="G18" s="85" t="s">
        <v>141</v>
      </c>
      <c r="H18" s="16" t="s">
        <v>73</v>
      </c>
      <c r="I18" s="16" t="s">
        <v>73</v>
      </c>
      <c r="J18" s="16" t="s">
        <v>80</v>
      </c>
      <c r="K18" s="89">
        <f t="shared" si="1"/>
        <v>2</v>
      </c>
      <c r="L18" s="86"/>
      <c r="M18" s="86"/>
      <c r="N18" s="86">
        <v>1</v>
      </c>
      <c r="O18" s="86"/>
      <c r="P18" s="86"/>
      <c r="Q18" s="86"/>
      <c r="R18" s="86"/>
      <c r="S18" s="86"/>
      <c r="T18" s="86">
        <v>1</v>
      </c>
      <c r="U18" s="86"/>
      <c r="V18" s="86"/>
      <c r="W18" s="86"/>
      <c r="X18" s="1"/>
      <c r="Y18" s="1"/>
      <c r="Z18" s="1"/>
      <c r="AA18" s="1"/>
      <c r="AB18" s="1"/>
      <c r="AC18" s="1"/>
      <c r="AD18" s="52">
        <v>265.08</v>
      </c>
      <c r="AE18" s="2"/>
      <c r="AF18" s="6">
        <f t="shared" si="0"/>
        <v>0</v>
      </c>
      <c r="AG18" s="2"/>
      <c r="AH18" s="2"/>
      <c r="AI18" s="2"/>
    </row>
    <row r="19" spans="1:35" ht="42.75">
      <c r="A19" s="1">
        <v>6</v>
      </c>
      <c r="B19" s="84" t="s">
        <v>109</v>
      </c>
      <c r="C19" s="84" t="s">
        <v>103</v>
      </c>
      <c r="D19" s="84" t="s">
        <v>104</v>
      </c>
      <c r="E19" s="87" t="s">
        <v>146</v>
      </c>
      <c r="F19" s="84" t="s">
        <v>140</v>
      </c>
      <c r="G19" s="85" t="s">
        <v>141</v>
      </c>
      <c r="H19" s="16" t="s">
        <v>73</v>
      </c>
      <c r="I19" s="16" t="s">
        <v>73</v>
      </c>
      <c r="J19" s="16" t="s">
        <v>80</v>
      </c>
      <c r="K19" s="89">
        <f t="shared" si="1"/>
        <v>1</v>
      </c>
      <c r="L19" s="86"/>
      <c r="M19" s="86"/>
      <c r="N19" s="86"/>
      <c r="O19" s="86"/>
      <c r="P19" s="86">
        <v>1</v>
      </c>
      <c r="Q19" s="86"/>
      <c r="R19" s="86"/>
      <c r="S19" s="86"/>
      <c r="T19" s="86"/>
      <c r="U19" s="86"/>
      <c r="V19" s="86"/>
      <c r="W19" s="86"/>
      <c r="X19" s="1"/>
      <c r="Y19" s="1"/>
      <c r="Z19" s="1"/>
      <c r="AA19" s="1"/>
      <c r="AB19" s="1"/>
      <c r="AC19" s="1"/>
      <c r="AD19" s="52">
        <v>2594.15</v>
      </c>
      <c r="AE19" s="2"/>
      <c r="AF19" s="6">
        <f t="shared" si="0"/>
        <v>0</v>
      </c>
      <c r="AG19" s="2"/>
      <c r="AH19" s="2"/>
      <c r="AI19" s="2"/>
    </row>
    <row r="20" spans="1:35" ht="38.25">
      <c r="A20" s="1">
        <v>7</v>
      </c>
      <c r="B20" s="84" t="s">
        <v>110</v>
      </c>
      <c r="C20" s="84" t="s">
        <v>111</v>
      </c>
      <c r="D20" s="84" t="s">
        <v>112</v>
      </c>
      <c r="E20" s="87" t="s">
        <v>147</v>
      </c>
      <c r="F20" s="84" t="s">
        <v>140</v>
      </c>
      <c r="G20" s="85" t="s">
        <v>86</v>
      </c>
      <c r="H20" s="16" t="s">
        <v>73</v>
      </c>
      <c r="I20" s="16" t="s">
        <v>73</v>
      </c>
      <c r="J20" s="16" t="s">
        <v>80</v>
      </c>
      <c r="K20" s="89">
        <f t="shared" si="1"/>
        <v>50</v>
      </c>
      <c r="L20" s="86"/>
      <c r="M20" s="86">
        <v>50</v>
      </c>
      <c r="N20" s="86"/>
      <c r="O20" s="86"/>
      <c r="P20" s="86"/>
      <c r="Q20" s="86"/>
      <c r="R20" s="86"/>
      <c r="S20" s="86"/>
      <c r="T20" s="86"/>
      <c r="U20" s="86"/>
      <c r="V20" s="86"/>
      <c r="W20" s="86"/>
      <c r="X20" s="1"/>
      <c r="Y20" s="1"/>
      <c r="Z20" s="1"/>
      <c r="AA20" s="1"/>
      <c r="AB20" s="1"/>
      <c r="AC20" s="1"/>
      <c r="AD20" s="52">
        <v>4009.5</v>
      </c>
      <c r="AE20" s="2"/>
      <c r="AF20" s="6">
        <f t="shared" si="0"/>
        <v>0</v>
      </c>
      <c r="AG20" s="2"/>
      <c r="AH20" s="2"/>
      <c r="AI20" s="2"/>
    </row>
    <row r="21" spans="1:35" ht="38.25">
      <c r="A21" s="1">
        <v>8</v>
      </c>
      <c r="B21" s="84" t="s">
        <v>113</v>
      </c>
      <c r="C21" s="84" t="s">
        <v>107</v>
      </c>
      <c r="D21" s="84" t="s">
        <v>104</v>
      </c>
      <c r="E21" s="87" t="s">
        <v>148</v>
      </c>
      <c r="F21" s="84" t="s">
        <v>149</v>
      </c>
      <c r="G21" s="85" t="s">
        <v>86</v>
      </c>
      <c r="H21" s="16" t="s">
        <v>73</v>
      </c>
      <c r="I21" s="16" t="s">
        <v>73</v>
      </c>
      <c r="J21" s="16" t="s">
        <v>80</v>
      </c>
      <c r="K21" s="89">
        <f t="shared" si="1"/>
        <v>58</v>
      </c>
      <c r="L21" s="86"/>
      <c r="M21" s="86">
        <v>10</v>
      </c>
      <c r="N21" s="86">
        <v>7</v>
      </c>
      <c r="O21" s="86">
        <v>8</v>
      </c>
      <c r="P21" s="86">
        <v>8</v>
      </c>
      <c r="Q21" s="86">
        <v>8</v>
      </c>
      <c r="R21" s="86">
        <v>9</v>
      </c>
      <c r="S21" s="86">
        <v>8</v>
      </c>
      <c r="T21" s="86" t="s">
        <v>96</v>
      </c>
      <c r="U21" s="86" t="s">
        <v>96</v>
      </c>
      <c r="V21" s="86" t="s">
        <v>96</v>
      </c>
      <c r="W21" s="86"/>
      <c r="X21" s="1"/>
      <c r="Y21" s="1"/>
      <c r="Z21" s="1"/>
      <c r="AA21" s="1"/>
      <c r="AB21" s="1"/>
      <c r="AC21" s="1"/>
      <c r="AD21" s="52">
        <v>9860</v>
      </c>
      <c r="AE21" s="2"/>
      <c r="AF21" s="6">
        <f t="shared" si="0"/>
        <v>0</v>
      </c>
      <c r="AG21" s="2"/>
      <c r="AH21" s="2"/>
      <c r="AI21" s="2"/>
    </row>
    <row r="22" spans="1:35" ht="42.75">
      <c r="A22" s="1">
        <v>9</v>
      </c>
      <c r="B22" s="84" t="s">
        <v>114</v>
      </c>
      <c r="C22" s="84" t="s">
        <v>103</v>
      </c>
      <c r="D22" s="84" t="s">
        <v>104</v>
      </c>
      <c r="E22" s="87" t="s">
        <v>150</v>
      </c>
      <c r="F22" s="84" t="s">
        <v>140</v>
      </c>
      <c r="G22" s="85" t="s">
        <v>141</v>
      </c>
      <c r="H22" s="16" t="s">
        <v>73</v>
      </c>
      <c r="I22" s="16" t="s">
        <v>73</v>
      </c>
      <c r="J22" s="16" t="s">
        <v>80</v>
      </c>
      <c r="K22" s="89">
        <f t="shared" si="1"/>
        <v>6</v>
      </c>
      <c r="L22" s="86"/>
      <c r="M22" s="86">
        <v>0</v>
      </c>
      <c r="N22" s="86">
        <v>3</v>
      </c>
      <c r="O22" s="86"/>
      <c r="P22" s="86"/>
      <c r="Q22" s="86">
        <v>3</v>
      </c>
      <c r="R22" s="86"/>
      <c r="S22" s="86"/>
      <c r="T22" s="86"/>
      <c r="U22" s="86"/>
      <c r="V22" s="86"/>
      <c r="W22" s="86"/>
      <c r="X22" s="1"/>
      <c r="Y22" s="1"/>
      <c r="Z22" s="1"/>
      <c r="AA22" s="1"/>
      <c r="AB22" s="1"/>
      <c r="AC22" s="1"/>
      <c r="AD22" s="52">
        <v>4682.6400000000003</v>
      </c>
      <c r="AE22" s="2"/>
      <c r="AF22" s="6">
        <f t="shared" si="0"/>
        <v>0</v>
      </c>
      <c r="AG22" s="2"/>
      <c r="AH22" s="2"/>
      <c r="AI22" s="2"/>
    </row>
    <row r="23" spans="1:35" ht="71.25">
      <c r="A23" s="1">
        <v>10</v>
      </c>
      <c r="B23" s="84" t="s">
        <v>115</v>
      </c>
      <c r="C23" s="84" t="s">
        <v>116</v>
      </c>
      <c r="D23" s="84" t="s">
        <v>117</v>
      </c>
      <c r="E23" s="87" t="s">
        <v>151</v>
      </c>
      <c r="F23" s="84" t="s">
        <v>152</v>
      </c>
      <c r="G23" s="85" t="s">
        <v>141</v>
      </c>
      <c r="H23" s="16" t="s">
        <v>73</v>
      </c>
      <c r="I23" s="16" t="s">
        <v>73</v>
      </c>
      <c r="J23" s="16" t="s">
        <v>80</v>
      </c>
      <c r="K23" s="89">
        <f t="shared" si="1"/>
        <v>3</v>
      </c>
      <c r="L23" s="86"/>
      <c r="M23" s="86"/>
      <c r="N23" s="86">
        <v>3</v>
      </c>
      <c r="O23" s="86"/>
      <c r="P23" s="86"/>
      <c r="Q23" s="86"/>
      <c r="R23" s="86"/>
      <c r="S23" s="86"/>
      <c r="T23" s="86"/>
      <c r="U23" s="86"/>
      <c r="V23" s="86"/>
      <c r="W23" s="86"/>
      <c r="X23" s="1"/>
      <c r="Y23" s="1"/>
      <c r="Z23" s="1"/>
      <c r="AA23" s="1"/>
      <c r="AB23" s="1"/>
      <c r="AC23" s="1"/>
      <c r="AD23" s="52">
        <v>7344.39</v>
      </c>
      <c r="AE23" s="2"/>
      <c r="AF23" s="6">
        <f t="shared" si="0"/>
        <v>0</v>
      </c>
      <c r="AG23" s="2"/>
      <c r="AH23" s="2"/>
      <c r="AI23" s="2"/>
    </row>
    <row r="24" spans="1:35" ht="71.25">
      <c r="A24" s="1">
        <v>11</v>
      </c>
      <c r="B24" s="84" t="s">
        <v>118</v>
      </c>
      <c r="C24" s="84" t="s">
        <v>116</v>
      </c>
      <c r="D24" s="84" t="s">
        <v>117</v>
      </c>
      <c r="E24" s="87" t="s">
        <v>153</v>
      </c>
      <c r="F24" s="84" t="s">
        <v>154</v>
      </c>
      <c r="G24" s="85" t="s">
        <v>141</v>
      </c>
      <c r="H24" s="16" t="s">
        <v>73</v>
      </c>
      <c r="I24" s="16" t="s">
        <v>73</v>
      </c>
      <c r="J24" s="16" t="s">
        <v>80</v>
      </c>
      <c r="K24" s="89">
        <f t="shared" si="1"/>
        <v>1</v>
      </c>
      <c r="L24" s="86"/>
      <c r="M24" s="86"/>
      <c r="N24" s="86">
        <v>1</v>
      </c>
      <c r="O24" s="86"/>
      <c r="P24" s="86"/>
      <c r="Q24" s="86"/>
      <c r="R24" s="86"/>
      <c r="S24" s="86"/>
      <c r="T24" s="86"/>
      <c r="U24" s="86"/>
      <c r="V24" s="86"/>
      <c r="W24" s="86"/>
      <c r="X24" s="1"/>
      <c r="Y24" s="1"/>
      <c r="Z24" s="1"/>
      <c r="AA24" s="1"/>
      <c r="AB24" s="1"/>
      <c r="AC24" s="1"/>
      <c r="AD24" s="52">
        <v>3492.33</v>
      </c>
      <c r="AE24" s="2"/>
      <c r="AF24" s="6">
        <f t="shared" si="0"/>
        <v>0</v>
      </c>
      <c r="AG24" s="2"/>
      <c r="AH24" s="2"/>
      <c r="AI24" s="2"/>
    </row>
    <row r="25" spans="1:35" ht="38.25">
      <c r="A25" s="1">
        <v>12</v>
      </c>
      <c r="B25" s="84" t="s">
        <v>119</v>
      </c>
      <c r="C25" s="84" t="s">
        <v>120</v>
      </c>
      <c r="D25" s="84" t="s">
        <v>104</v>
      </c>
      <c r="E25" s="87" t="s">
        <v>155</v>
      </c>
      <c r="F25" s="84" t="s">
        <v>156</v>
      </c>
      <c r="G25" s="85" t="s">
        <v>157</v>
      </c>
      <c r="H25" s="16" t="s">
        <v>73</v>
      </c>
      <c r="I25" s="16" t="s">
        <v>73</v>
      </c>
      <c r="J25" s="16" t="s">
        <v>80</v>
      </c>
      <c r="K25" s="89">
        <f t="shared" si="1"/>
        <v>331.43</v>
      </c>
      <c r="L25" s="86"/>
      <c r="M25" s="86">
        <v>20.43</v>
      </c>
      <c r="N25" s="86">
        <v>20</v>
      </c>
      <c r="O25" s="86">
        <v>21.9</v>
      </c>
      <c r="P25" s="86">
        <v>23</v>
      </c>
      <c r="Q25" s="86">
        <v>65</v>
      </c>
      <c r="R25" s="86">
        <v>120</v>
      </c>
      <c r="S25" s="86"/>
      <c r="T25" s="86">
        <v>20</v>
      </c>
      <c r="U25" s="86">
        <v>21.1</v>
      </c>
      <c r="V25" s="86">
        <v>20</v>
      </c>
      <c r="W25" s="86"/>
      <c r="X25" s="1"/>
      <c r="Y25" s="1"/>
      <c r="Z25" s="1"/>
      <c r="AA25" s="1"/>
      <c r="AB25" s="1"/>
      <c r="AC25" s="1"/>
      <c r="AD25" s="52">
        <v>29828.7</v>
      </c>
      <c r="AE25" s="2"/>
      <c r="AF25" s="6"/>
      <c r="AG25" s="2"/>
      <c r="AH25" s="2"/>
      <c r="AI25" s="2"/>
    </row>
    <row r="26" spans="1:35" ht="38.25">
      <c r="A26" s="1">
        <v>13</v>
      </c>
      <c r="B26" s="84" t="s">
        <v>121</v>
      </c>
      <c r="C26" s="84" t="s">
        <v>120</v>
      </c>
      <c r="D26" s="84" t="s">
        <v>104</v>
      </c>
      <c r="E26" s="87" t="s">
        <v>158</v>
      </c>
      <c r="F26" s="84" t="s">
        <v>156</v>
      </c>
      <c r="G26" s="85" t="s">
        <v>157</v>
      </c>
      <c r="H26" s="16" t="s">
        <v>73</v>
      </c>
      <c r="I26" s="16" t="s">
        <v>73</v>
      </c>
      <c r="J26" s="16" t="s">
        <v>80</v>
      </c>
      <c r="K26" s="89">
        <f t="shared" si="1"/>
        <v>6</v>
      </c>
      <c r="L26" s="86"/>
      <c r="M26" s="86"/>
      <c r="N26" s="86"/>
      <c r="O26" s="86">
        <v>2</v>
      </c>
      <c r="P26" s="86"/>
      <c r="Q26" s="86"/>
      <c r="R26" s="86">
        <v>2</v>
      </c>
      <c r="S26" s="86"/>
      <c r="T26" s="86"/>
      <c r="U26" s="86">
        <v>2</v>
      </c>
      <c r="V26" s="86"/>
      <c r="W26" s="86"/>
      <c r="X26" s="1"/>
      <c r="Y26" s="1"/>
      <c r="Z26" s="1"/>
      <c r="AA26" s="1"/>
      <c r="AB26" s="1"/>
      <c r="AC26" s="1"/>
      <c r="AD26" s="52">
        <v>720</v>
      </c>
      <c r="AE26" s="2"/>
      <c r="AF26" s="6"/>
      <c r="AG26" s="2"/>
      <c r="AH26" s="2"/>
      <c r="AI26" s="2"/>
    </row>
    <row r="27" spans="1:35" ht="38.25">
      <c r="A27" s="1">
        <v>14</v>
      </c>
      <c r="B27" s="84" t="s">
        <v>122</v>
      </c>
      <c r="C27" s="84" t="s">
        <v>123</v>
      </c>
      <c r="D27" s="84" t="s">
        <v>104</v>
      </c>
      <c r="E27" s="87" t="s">
        <v>159</v>
      </c>
      <c r="F27" s="84" t="s">
        <v>160</v>
      </c>
      <c r="G27" s="85" t="s">
        <v>157</v>
      </c>
      <c r="H27" s="16" t="s">
        <v>73</v>
      </c>
      <c r="I27" s="16" t="s">
        <v>73</v>
      </c>
      <c r="J27" s="16" t="s">
        <v>80</v>
      </c>
      <c r="K27" s="89">
        <f t="shared" si="1"/>
        <v>20</v>
      </c>
      <c r="L27" s="86"/>
      <c r="M27" s="86" t="s">
        <v>173</v>
      </c>
      <c r="N27" s="86" t="s">
        <v>173</v>
      </c>
      <c r="O27" s="86">
        <v>5</v>
      </c>
      <c r="P27" s="86">
        <v>10</v>
      </c>
      <c r="Q27" s="86" t="s">
        <v>173</v>
      </c>
      <c r="R27" s="86">
        <v>5</v>
      </c>
      <c r="S27" s="86" t="s">
        <v>173</v>
      </c>
      <c r="T27" s="86" t="s">
        <v>173</v>
      </c>
      <c r="U27" s="86" t="s">
        <v>173</v>
      </c>
      <c r="V27" s="86" t="s">
        <v>173</v>
      </c>
      <c r="W27" s="86"/>
      <c r="X27" s="1"/>
      <c r="Y27" s="1"/>
      <c r="Z27" s="1"/>
      <c r="AA27" s="1"/>
      <c r="AB27" s="1"/>
      <c r="AC27" s="1"/>
      <c r="AD27" s="52">
        <v>2760</v>
      </c>
      <c r="AE27" s="2"/>
      <c r="AF27" s="6"/>
      <c r="AG27" s="2"/>
      <c r="AH27" s="2"/>
      <c r="AI27" s="2"/>
    </row>
    <row r="28" spans="1:35" ht="38.25">
      <c r="A28" s="1">
        <v>15</v>
      </c>
      <c r="B28" s="84" t="s">
        <v>124</v>
      </c>
      <c r="C28" s="84" t="s">
        <v>123</v>
      </c>
      <c r="D28" s="84" t="s">
        <v>104</v>
      </c>
      <c r="E28" s="87" t="s">
        <v>161</v>
      </c>
      <c r="F28" s="84" t="s">
        <v>160</v>
      </c>
      <c r="G28" s="85" t="s">
        <v>157</v>
      </c>
      <c r="H28" s="16" t="s">
        <v>73</v>
      </c>
      <c r="I28" s="16" t="s">
        <v>73</v>
      </c>
      <c r="J28" s="16" t="s">
        <v>80</v>
      </c>
      <c r="K28" s="89">
        <f t="shared" si="1"/>
        <v>33</v>
      </c>
      <c r="L28" s="86"/>
      <c r="M28" s="86" t="s">
        <v>173</v>
      </c>
      <c r="N28" s="86" t="s">
        <v>173</v>
      </c>
      <c r="O28" s="86">
        <v>7</v>
      </c>
      <c r="P28" s="86">
        <v>12</v>
      </c>
      <c r="Q28" s="86" t="s">
        <v>173</v>
      </c>
      <c r="R28" s="86">
        <v>2</v>
      </c>
      <c r="S28" s="86">
        <v>7</v>
      </c>
      <c r="T28" s="86" t="s">
        <v>173</v>
      </c>
      <c r="U28" s="86">
        <v>5</v>
      </c>
      <c r="V28" s="86" t="s">
        <v>173</v>
      </c>
      <c r="W28" s="86"/>
      <c r="X28" s="1"/>
      <c r="Y28" s="1"/>
      <c r="Z28" s="1"/>
      <c r="AA28" s="1"/>
      <c r="AB28" s="1"/>
      <c r="AC28" s="1"/>
      <c r="AD28" s="52">
        <v>4554</v>
      </c>
      <c r="AE28" s="2"/>
      <c r="AF28" s="6"/>
      <c r="AG28" s="2"/>
      <c r="AH28" s="2"/>
      <c r="AI28" s="2"/>
    </row>
    <row r="29" spans="1:35" ht="38.25">
      <c r="A29" s="1">
        <v>16</v>
      </c>
      <c r="B29" s="84" t="s">
        <v>125</v>
      </c>
      <c r="C29" s="84" t="s">
        <v>123</v>
      </c>
      <c r="D29" s="84" t="s">
        <v>104</v>
      </c>
      <c r="E29" s="87" t="s">
        <v>162</v>
      </c>
      <c r="F29" s="84" t="s">
        <v>160</v>
      </c>
      <c r="G29" s="85" t="s">
        <v>157</v>
      </c>
      <c r="H29" s="16" t="s">
        <v>73</v>
      </c>
      <c r="I29" s="16" t="s">
        <v>73</v>
      </c>
      <c r="J29" s="16" t="s">
        <v>80</v>
      </c>
      <c r="K29" s="89">
        <f t="shared" si="1"/>
        <v>10</v>
      </c>
      <c r="L29" s="86"/>
      <c r="M29" s="86" t="s">
        <v>173</v>
      </c>
      <c r="N29" s="86" t="s">
        <v>173</v>
      </c>
      <c r="O29" s="86">
        <v>5</v>
      </c>
      <c r="P29" s="86" t="s">
        <v>173</v>
      </c>
      <c r="Q29" s="86" t="s">
        <v>173</v>
      </c>
      <c r="R29" s="86">
        <v>5</v>
      </c>
      <c r="S29" s="86" t="s">
        <v>173</v>
      </c>
      <c r="T29" s="86" t="s">
        <v>173</v>
      </c>
      <c r="U29" s="86" t="s">
        <v>173</v>
      </c>
      <c r="V29" s="86" t="s">
        <v>173</v>
      </c>
      <c r="W29" s="86"/>
      <c r="X29" s="1"/>
      <c r="Y29" s="1"/>
      <c r="Z29" s="1"/>
      <c r="AA29" s="1"/>
      <c r="AB29" s="1"/>
      <c r="AC29" s="1"/>
      <c r="AD29" s="52">
        <v>1970.6</v>
      </c>
      <c r="AE29" s="2"/>
      <c r="AF29" s="6"/>
      <c r="AG29" s="2"/>
      <c r="AH29" s="2"/>
      <c r="AI29" s="2"/>
    </row>
    <row r="30" spans="1:35" ht="38.25">
      <c r="A30" s="1">
        <v>17</v>
      </c>
      <c r="B30" s="84" t="s">
        <v>126</v>
      </c>
      <c r="C30" s="84" t="s">
        <v>123</v>
      </c>
      <c r="D30" s="84" t="s">
        <v>104</v>
      </c>
      <c r="E30" s="87" t="s">
        <v>163</v>
      </c>
      <c r="F30" s="84" t="s">
        <v>160</v>
      </c>
      <c r="G30" s="85" t="s">
        <v>157</v>
      </c>
      <c r="H30" s="16" t="s">
        <v>73</v>
      </c>
      <c r="I30" s="16" t="s">
        <v>73</v>
      </c>
      <c r="J30" s="16" t="s">
        <v>80</v>
      </c>
      <c r="K30" s="89">
        <f t="shared" si="1"/>
        <v>5</v>
      </c>
      <c r="L30" s="86"/>
      <c r="M30" s="86" t="s">
        <v>173</v>
      </c>
      <c r="N30" s="86" t="s">
        <v>173</v>
      </c>
      <c r="O30" s="86" t="s">
        <v>173</v>
      </c>
      <c r="P30" s="86" t="s">
        <v>173</v>
      </c>
      <c r="Q30" s="86" t="s">
        <v>173</v>
      </c>
      <c r="R30" s="86" t="s">
        <v>173</v>
      </c>
      <c r="S30" s="86">
        <v>5</v>
      </c>
      <c r="T30" s="86" t="s">
        <v>173</v>
      </c>
      <c r="U30" s="86" t="s">
        <v>173</v>
      </c>
      <c r="V30" s="86" t="s">
        <v>173</v>
      </c>
      <c r="W30" s="86"/>
      <c r="X30" s="1"/>
      <c r="Y30" s="1"/>
      <c r="Z30" s="1"/>
      <c r="AA30" s="1"/>
      <c r="AB30" s="1"/>
      <c r="AC30" s="1"/>
      <c r="AD30" s="52">
        <v>429.75</v>
      </c>
      <c r="AE30" s="2"/>
      <c r="AF30" s="6"/>
      <c r="AG30" s="2"/>
      <c r="AH30" s="2"/>
      <c r="AI30" s="2"/>
    </row>
    <row r="31" spans="1:35" ht="38.25">
      <c r="A31" s="1">
        <v>18</v>
      </c>
      <c r="B31" s="84" t="s">
        <v>127</v>
      </c>
      <c r="C31" s="84" t="s">
        <v>120</v>
      </c>
      <c r="D31" s="84" t="s">
        <v>104</v>
      </c>
      <c r="E31" s="87" t="s">
        <v>164</v>
      </c>
      <c r="F31" s="84" t="s">
        <v>156</v>
      </c>
      <c r="G31" s="85" t="s">
        <v>157</v>
      </c>
      <c r="H31" s="16" t="s">
        <v>73</v>
      </c>
      <c r="I31" s="16" t="s">
        <v>73</v>
      </c>
      <c r="J31" s="16" t="s">
        <v>80</v>
      </c>
      <c r="K31" s="89">
        <f t="shared" si="1"/>
        <v>30</v>
      </c>
      <c r="L31" s="86"/>
      <c r="M31" s="86"/>
      <c r="N31" s="86">
        <v>30</v>
      </c>
      <c r="O31" s="86"/>
      <c r="P31" s="86"/>
      <c r="Q31" s="86"/>
      <c r="R31" s="86"/>
      <c r="S31" s="86"/>
      <c r="T31" s="86"/>
      <c r="U31" s="86"/>
      <c r="V31" s="86"/>
      <c r="W31" s="86"/>
      <c r="X31" s="1"/>
      <c r="Y31" s="1"/>
      <c r="Z31" s="1"/>
      <c r="AA31" s="1"/>
      <c r="AB31" s="1"/>
      <c r="AC31" s="1"/>
      <c r="AD31" s="52">
        <v>1490.1000000000001</v>
      </c>
      <c r="AE31" s="2"/>
      <c r="AF31" s="6"/>
      <c r="AG31" s="2"/>
      <c r="AH31" s="2"/>
      <c r="AI31" s="2"/>
    </row>
    <row r="32" spans="1:35" ht="38.25">
      <c r="A32" s="1">
        <v>19</v>
      </c>
      <c r="B32" s="84" t="s">
        <v>128</v>
      </c>
      <c r="C32" s="84" t="s">
        <v>120</v>
      </c>
      <c r="D32" s="84" t="s">
        <v>104</v>
      </c>
      <c r="E32" s="88" t="s">
        <v>165</v>
      </c>
      <c r="F32" s="84" t="s">
        <v>156</v>
      </c>
      <c r="G32" s="84" t="s">
        <v>157</v>
      </c>
      <c r="H32" s="16" t="s">
        <v>73</v>
      </c>
      <c r="I32" s="16" t="s">
        <v>73</v>
      </c>
      <c r="J32" s="16" t="s">
        <v>80</v>
      </c>
      <c r="K32" s="89">
        <f t="shared" si="1"/>
        <v>646.21</v>
      </c>
      <c r="L32" s="86">
        <v>17</v>
      </c>
      <c r="M32" s="86">
        <v>96.3</v>
      </c>
      <c r="N32" s="86">
        <v>133.61000000000001</v>
      </c>
      <c r="O32" s="86">
        <v>94.199999999999989</v>
      </c>
      <c r="P32" s="86">
        <v>69.699999999999989</v>
      </c>
      <c r="Q32" s="86">
        <v>90.5</v>
      </c>
      <c r="R32" s="86">
        <v>57.1</v>
      </c>
      <c r="S32" s="86">
        <v>34.099999999999994</v>
      </c>
      <c r="T32" s="86">
        <v>28.6</v>
      </c>
      <c r="U32" s="86">
        <v>18.100000000000001</v>
      </c>
      <c r="V32" s="86">
        <v>7</v>
      </c>
      <c r="W32" s="86"/>
      <c r="X32" s="1"/>
      <c r="Y32" s="1"/>
      <c r="Z32" s="1"/>
      <c r="AA32" s="1"/>
      <c r="AB32" s="1"/>
      <c r="AC32" s="1"/>
      <c r="AD32" s="52">
        <v>62979.626599999996</v>
      </c>
      <c r="AE32" s="2"/>
      <c r="AF32" s="6">
        <f t="shared" si="0"/>
        <v>0</v>
      </c>
      <c r="AG32" s="2"/>
      <c r="AH32" s="2"/>
      <c r="AI32" s="2"/>
    </row>
    <row r="33" spans="1:35" ht="38.25">
      <c r="A33" s="1">
        <v>20</v>
      </c>
      <c r="B33" s="84" t="s">
        <v>129</v>
      </c>
      <c r="C33" s="84" t="s">
        <v>123</v>
      </c>
      <c r="D33" s="84" t="s">
        <v>104</v>
      </c>
      <c r="E33" s="87" t="s">
        <v>166</v>
      </c>
      <c r="F33" s="84" t="s">
        <v>160</v>
      </c>
      <c r="G33" s="85" t="s">
        <v>157</v>
      </c>
      <c r="H33" s="16" t="s">
        <v>73</v>
      </c>
      <c r="I33" s="16" t="s">
        <v>73</v>
      </c>
      <c r="J33" s="16" t="s">
        <v>80</v>
      </c>
      <c r="K33" s="89">
        <f t="shared" si="1"/>
        <v>5</v>
      </c>
      <c r="L33" s="86"/>
      <c r="M33" s="86"/>
      <c r="N33" s="86">
        <v>5</v>
      </c>
      <c r="O33" s="86"/>
      <c r="P33" s="86"/>
      <c r="Q33" s="86"/>
      <c r="R33" s="86"/>
      <c r="S33" s="86"/>
      <c r="T33" s="86"/>
      <c r="U33" s="86"/>
      <c r="V33" s="86"/>
      <c r="W33" s="86"/>
      <c r="X33" s="1"/>
      <c r="Y33" s="1"/>
      <c r="Z33" s="1"/>
      <c r="AA33" s="1"/>
      <c r="AB33" s="1"/>
      <c r="AC33" s="1"/>
      <c r="AD33" s="52">
        <v>625.1</v>
      </c>
      <c r="AE33" s="2"/>
      <c r="AF33" s="6">
        <f t="shared" si="0"/>
        <v>0</v>
      </c>
      <c r="AG33" s="2"/>
      <c r="AH33" s="2"/>
      <c r="AI33" s="2"/>
    </row>
    <row r="34" spans="1:35" ht="38.25">
      <c r="A34" s="1">
        <v>21</v>
      </c>
      <c r="B34" s="84" t="s">
        <v>130</v>
      </c>
      <c r="C34" s="84" t="s">
        <v>131</v>
      </c>
      <c r="D34" s="84" t="s">
        <v>132</v>
      </c>
      <c r="E34" s="87" t="s">
        <v>167</v>
      </c>
      <c r="F34" s="84" t="s">
        <v>156</v>
      </c>
      <c r="G34" s="85" t="s">
        <v>157</v>
      </c>
      <c r="H34" s="16" t="s">
        <v>73</v>
      </c>
      <c r="I34" s="16" t="s">
        <v>73</v>
      </c>
      <c r="J34" s="16" t="s">
        <v>80</v>
      </c>
      <c r="K34" s="89">
        <f t="shared" si="1"/>
        <v>62</v>
      </c>
      <c r="L34" s="86">
        <v>2</v>
      </c>
      <c r="M34" s="86">
        <v>2</v>
      </c>
      <c r="N34" s="86">
        <v>2</v>
      </c>
      <c r="O34" s="86">
        <v>2</v>
      </c>
      <c r="P34" s="86">
        <v>2</v>
      </c>
      <c r="Q34" s="86">
        <v>42</v>
      </c>
      <c r="R34" s="86">
        <v>2</v>
      </c>
      <c r="S34" s="86">
        <v>2</v>
      </c>
      <c r="T34" s="86">
        <v>2</v>
      </c>
      <c r="U34" s="86">
        <v>2</v>
      </c>
      <c r="V34" s="86">
        <v>2</v>
      </c>
      <c r="W34" s="86"/>
      <c r="X34" s="1"/>
      <c r="Y34" s="1"/>
      <c r="Z34" s="1"/>
      <c r="AA34" s="1"/>
      <c r="AB34" s="1"/>
      <c r="AC34" s="1"/>
      <c r="AD34" s="52">
        <v>4650</v>
      </c>
      <c r="AE34" s="2"/>
      <c r="AF34" s="6">
        <f t="shared" si="0"/>
        <v>0</v>
      </c>
      <c r="AG34" s="2"/>
      <c r="AH34" s="2"/>
      <c r="AI34" s="2"/>
    </row>
    <row r="35" spans="1:35" ht="71.25">
      <c r="A35" s="1">
        <v>22</v>
      </c>
      <c r="B35" s="84" t="s">
        <v>133</v>
      </c>
      <c r="C35" s="84" t="s">
        <v>120</v>
      </c>
      <c r="D35" s="84" t="s">
        <v>104</v>
      </c>
      <c r="E35" s="87" t="s">
        <v>168</v>
      </c>
      <c r="F35" s="84" t="s">
        <v>169</v>
      </c>
      <c r="G35" s="85" t="s">
        <v>141</v>
      </c>
      <c r="H35" s="16" t="s">
        <v>73</v>
      </c>
      <c r="I35" s="16" t="s">
        <v>73</v>
      </c>
      <c r="J35" s="16" t="s">
        <v>80</v>
      </c>
      <c r="K35" s="89">
        <f t="shared" si="1"/>
        <v>20</v>
      </c>
      <c r="L35" s="86"/>
      <c r="M35" s="86"/>
      <c r="N35" s="86">
        <v>5</v>
      </c>
      <c r="O35" s="86">
        <v>5</v>
      </c>
      <c r="P35" s="86">
        <v>5</v>
      </c>
      <c r="Q35" s="86">
        <v>5</v>
      </c>
      <c r="R35" s="86"/>
      <c r="S35" s="86"/>
      <c r="T35" s="86"/>
      <c r="U35" s="86"/>
      <c r="V35" s="86"/>
      <c r="W35" s="86"/>
      <c r="X35" s="1"/>
      <c r="Y35" s="1"/>
      <c r="Z35" s="1"/>
      <c r="AA35" s="1"/>
      <c r="AB35" s="1"/>
      <c r="AC35" s="1"/>
      <c r="AD35" s="52">
        <v>400</v>
      </c>
      <c r="AE35" s="2"/>
      <c r="AF35" s="6">
        <f t="shared" si="0"/>
        <v>0</v>
      </c>
      <c r="AG35" s="2"/>
      <c r="AH35" s="2"/>
      <c r="AI35" s="2"/>
    </row>
    <row r="36" spans="1:35" ht="64.5" customHeight="1">
      <c r="A36" s="1">
        <v>23</v>
      </c>
      <c r="B36" s="84" t="s">
        <v>134</v>
      </c>
      <c r="C36" s="84" t="s">
        <v>120</v>
      </c>
      <c r="D36" s="84" t="s">
        <v>104</v>
      </c>
      <c r="E36" s="87" t="s">
        <v>170</v>
      </c>
      <c r="F36" s="84" t="s">
        <v>169</v>
      </c>
      <c r="G36" s="85" t="s">
        <v>141</v>
      </c>
      <c r="H36" s="16" t="s">
        <v>73</v>
      </c>
      <c r="I36" s="16" t="s">
        <v>73</v>
      </c>
      <c r="J36" s="16" t="s">
        <v>80</v>
      </c>
      <c r="K36" s="89">
        <f t="shared" si="1"/>
        <v>20</v>
      </c>
      <c r="L36" s="86"/>
      <c r="M36" s="86"/>
      <c r="N36" s="86">
        <v>5</v>
      </c>
      <c r="O36" s="86">
        <v>5</v>
      </c>
      <c r="P36" s="86">
        <v>5</v>
      </c>
      <c r="Q36" s="86">
        <v>5</v>
      </c>
      <c r="R36" s="86"/>
      <c r="S36" s="86"/>
      <c r="T36" s="86"/>
      <c r="U36" s="86"/>
      <c r="V36" s="86"/>
      <c r="W36" s="86"/>
      <c r="X36" s="1"/>
      <c r="Y36" s="1"/>
      <c r="Z36" s="1"/>
      <c r="AA36" s="1"/>
      <c r="AB36" s="1"/>
      <c r="AC36" s="1"/>
      <c r="AD36" s="52">
        <v>500</v>
      </c>
      <c r="AE36" s="2"/>
      <c r="AF36" s="6">
        <f t="shared" si="0"/>
        <v>0</v>
      </c>
      <c r="AG36" s="2"/>
      <c r="AH36" s="2"/>
      <c r="AI36" s="2"/>
    </row>
    <row r="37" spans="1:35" ht="71.25">
      <c r="A37" s="1">
        <v>24</v>
      </c>
      <c r="B37" s="84" t="s">
        <v>135</v>
      </c>
      <c r="C37" s="84" t="s">
        <v>120</v>
      </c>
      <c r="D37" s="84" t="s">
        <v>104</v>
      </c>
      <c r="E37" s="87" t="s">
        <v>171</v>
      </c>
      <c r="F37" s="84" t="s">
        <v>169</v>
      </c>
      <c r="G37" s="85" t="s">
        <v>141</v>
      </c>
      <c r="H37" s="16" t="s">
        <v>73</v>
      </c>
      <c r="I37" s="16" t="s">
        <v>73</v>
      </c>
      <c r="J37" s="16" t="s">
        <v>80</v>
      </c>
      <c r="K37" s="89">
        <f t="shared" si="1"/>
        <v>20</v>
      </c>
      <c r="L37" s="86"/>
      <c r="M37" s="86"/>
      <c r="N37" s="86">
        <v>5</v>
      </c>
      <c r="O37" s="86">
        <v>5</v>
      </c>
      <c r="P37" s="86">
        <v>5</v>
      </c>
      <c r="Q37" s="86">
        <v>5</v>
      </c>
      <c r="R37" s="86"/>
      <c r="S37" s="86"/>
      <c r="T37" s="86"/>
      <c r="U37" s="86"/>
      <c r="V37" s="86"/>
      <c r="W37" s="86"/>
      <c r="X37" s="1"/>
      <c r="Y37" s="1"/>
      <c r="Z37" s="1"/>
      <c r="AA37" s="1"/>
      <c r="AB37" s="1"/>
      <c r="AC37" s="1"/>
      <c r="AD37" s="52">
        <v>700</v>
      </c>
      <c r="AE37" s="2"/>
      <c r="AF37" s="6">
        <f t="shared" si="0"/>
        <v>0</v>
      </c>
      <c r="AG37" s="2"/>
      <c r="AH37" s="2"/>
      <c r="AI37" s="2"/>
    </row>
    <row r="38" spans="1:35" ht="51.75" customHeight="1">
      <c r="A38" s="1">
        <v>25</v>
      </c>
      <c r="B38" s="84" t="s">
        <v>136</v>
      </c>
      <c r="C38" s="84" t="s">
        <v>120</v>
      </c>
      <c r="D38" s="84" t="s">
        <v>104</v>
      </c>
      <c r="E38" s="87" t="s">
        <v>172</v>
      </c>
      <c r="F38" s="84" t="s">
        <v>169</v>
      </c>
      <c r="G38" s="85" t="s">
        <v>141</v>
      </c>
      <c r="H38" s="16" t="s">
        <v>73</v>
      </c>
      <c r="I38" s="16" t="s">
        <v>73</v>
      </c>
      <c r="J38" s="16" t="s">
        <v>80</v>
      </c>
      <c r="K38" s="89">
        <f t="shared" si="1"/>
        <v>30</v>
      </c>
      <c r="L38" s="86"/>
      <c r="M38" s="86">
        <v>5</v>
      </c>
      <c r="N38" s="86">
        <v>5</v>
      </c>
      <c r="O38" s="86">
        <v>5</v>
      </c>
      <c r="P38" s="86">
        <v>5</v>
      </c>
      <c r="Q38" s="86">
        <v>5</v>
      </c>
      <c r="R38" s="86">
        <v>5</v>
      </c>
      <c r="S38" s="86"/>
      <c r="T38" s="86"/>
      <c r="U38" s="86"/>
      <c r="V38" s="86"/>
      <c r="W38" s="86"/>
      <c r="X38" s="1"/>
      <c r="Y38" s="1"/>
      <c r="Z38" s="1"/>
      <c r="AA38" s="1"/>
      <c r="AB38" s="1"/>
      <c r="AC38" s="1"/>
      <c r="AD38" s="52">
        <v>1500</v>
      </c>
      <c r="AE38" s="2"/>
      <c r="AF38" s="6">
        <f t="shared" si="0"/>
        <v>0</v>
      </c>
      <c r="AG38" s="2"/>
      <c r="AH38" s="2"/>
      <c r="AI38" s="2"/>
    </row>
    <row r="39" spans="1:35" s="19" customFormat="1" ht="27.75" customHeight="1">
      <c r="A39" s="1"/>
      <c r="B39" s="17"/>
      <c r="C39" s="17"/>
      <c r="D39" s="18"/>
      <c r="E39" s="53" t="s">
        <v>98</v>
      </c>
      <c r="F39" s="4"/>
      <c r="G39" s="4"/>
      <c r="H39" s="4"/>
      <c r="I39" s="4"/>
      <c r="J39" s="53"/>
      <c r="K39" s="3"/>
      <c r="L39" s="54"/>
      <c r="M39" s="55"/>
      <c r="N39" s="54"/>
      <c r="O39" s="54"/>
      <c r="P39" s="54"/>
      <c r="Q39" s="54"/>
      <c r="R39" s="54"/>
      <c r="S39" s="54"/>
      <c r="T39" s="54"/>
      <c r="U39" s="54"/>
      <c r="V39" s="54"/>
      <c r="W39" s="54"/>
      <c r="X39" s="4"/>
      <c r="Y39" s="4"/>
      <c r="Z39" s="4"/>
      <c r="AA39" s="4"/>
      <c r="AB39" s="4"/>
      <c r="AC39" s="4"/>
      <c r="AD39" s="5">
        <f>SUM(AD14:AD38)</f>
        <v>200509.96660000001</v>
      </c>
      <c r="AE39" s="5"/>
      <c r="AF39" s="5">
        <f>SUM(AF14:AF38)</f>
        <v>0</v>
      </c>
      <c r="AG39" s="4"/>
      <c r="AH39" s="4"/>
      <c r="AI39" s="4"/>
    </row>
    <row r="40" spans="1:35" s="19" customFormat="1">
      <c r="A40" s="20"/>
      <c r="B40" s="20"/>
      <c r="C40" s="21"/>
      <c r="D40" s="20"/>
      <c r="E40" s="22"/>
      <c r="F40" s="22"/>
      <c r="G40" s="22"/>
      <c r="H40" s="22"/>
      <c r="I40" s="22"/>
      <c r="J40" s="22"/>
      <c r="K40" s="23"/>
      <c r="L40" s="22"/>
      <c r="M40" s="24"/>
      <c r="N40" s="22"/>
      <c r="O40" s="22"/>
      <c r="P40" s="22"/>
      <c r="Q40" s="22"/>
      <c r="R40" s="22"/>
      <c r="S40" s="22"/>
      <c r="T40" s="22"/>
      <c r="U40" s="22"/>
      <c r="V40" s="22"/>
      <c r="W40" s="22"/>
      <c r="X40" s="22"/>
      <c r="Y40" s="22"/>
      <c r="Z40" s="22"/>
      <c r="AA40" s="22"/>
      <c r="AB40" s="22"/>
      <c r="AC40" s="22"/>
      <c r="AD40" s="22"/>
      <c r="AE40" s="22"/>
      <c r="AF40" s="22"/>
      <c r="AG40" s="22"/>
      <c r="AH40" s="22"/>
      <c r="AI40" s="22"/>
    </row>
    <row r="41" spans="1:35" s="31" customFormat="1">
      <c r="A41" s="25" t="s">
        <v>8</v>
      </c>
      <c r="B41" s="25"/>
      <c r="C41" s="25"/>
      <c r="D41" s="26"/>
      <c r="E41" s="26"/>
      <c r="F41" s="27"/>
      <c r="G41" s="28"/>
      <c r="H41" s="26"/>
      <c r="I41" s="26"/>
      <c r="J41" s="29"/>
      <c r="K41" s="26"/>
      <c r="L41" s="26"/>
      <c r="M41" s="26"/>
      <c r="N41" s="26"/>
      <c r="O41" s="26"/>
      <c r="P41" s="26"/>
      <c r="Q41" s="26"/>
      <c r="R41" s="26"/>
      <c r="S41" s="26"/>
      <c r="T41" s="26"/>
      <c r="U41" s="26"/>
      <c r="V41" s="26"/>
      <c r="W41" s="26"/>
      <c r="X41" s="26"/>
      <c r="Y41" s="26"/>
      <c r="Z41" s="26"/>
      <c r="AA41" s="26"/>
      <c r="AB41" s="26"/>
      <c r="AC41" s="26"/>
      <c r="AD41" s="26"/>
      <c r="AE41" s="30"/>
      <c r="AF41" s="30"/>
      <c r="AG41" s="30"/>
      <c r="AH41" s="30"/>
      <c r="AI41" s="26"/>
    </row>
    <row r="42" spans="1:35" s="19" customFormat="1" ht="19.5" customHeight="1">
      <c r="A42" s="71" t="s">
        <v>9</v>
      </c>
      <c r="B42" s="71"/>
      <c r="C42" s="71"/>
      <c r="D42" s="71"/>
      <c r="E42" s="71"/>
      <c r="F42" s="73" t="s">
        <v>81</v>
      </c>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row>
    <row r="43" spans="1:35" s="19" customFormat="1">
      <c r="A43" s="71" t="s">
        <v>10</v>
      </c>
      <c r="B43" s="71"/>
      <c r="C43" s="71"/>
      <c r="D43" s="71"/>
      <c r="E43" s="71"/>
      <c r="F43" s="73" t="s">
        <v>61</v>
      </c>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row>
    <row r="44" spans="1:35" s="19" customFormat="1">
      <c r="A44" s="71" t="s">
        <v>11</v>
      </c>
      <c r="B44" s="71"/>
      <c r="C44" s="71"/>
      <c r="D44" s="71"/>
      <c r="E44" s="71"/>
      <c r="F44" s="73" t="s">
        <v>12</v>
      </c>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row>
    <row r="45" spans="1:35" s="19" customFormat="1">
      <c r="A45" s="71" t="s">
        <v>13</v>
      </c>
      <c r="B45" s="71"/>
      <c r="C45" s="71"/>
      <c r="D45" s="71"/>
      <c r="E45" s="71"/>
      <c r="F45" s="73" t="s">
        <v>53</v>
      </c>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row>
    <row r="46" spans="1:35" s="19" customFormat="1">
      <c r="A46" s="71" t="s">
        <v>14</v>
      </c>
      <c r="B46" s="71"/>
      <c r="C46" s="71"/>
      <c r="D46" s="71"/>
      <c r="E46" s="71"/>
      <c r="F46" s="73" t="s">
        <v>45</v>
      </c>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row>
    <row r="47" spans="1:35" s="31" customFormat="1">
      <c r="A47" s="25"/>
      <c r="B47" s="25"/>
      <c r="C47" s="25"/>
      <c r="D47" s="26"/>
      <c r="F47" s="32"/>
      <c r="G47" s="33"/>
      <c r="H47" s="34"/>
      <c r="I47" s="32"/>
      <c r="J47" s="32"/>
      <c r="K47" s="35"/>
      <c r="L47" s="32"/>
      <c r="M47" s="32"/>
      <c r="N47" s="32"/>
      <c r="O47" s="32"/>
      <c r="P47" s="32"/>
      <c r="Q47" s="32"/>
      <c r="R47" s="32"/>
      <c r="S47" s="32"/>
      <c r="T47" s="32"/>
      <c r="U47" s="32"/>
      <c r="V47" s="32"/>
      <c r="W47" s="32"/>
      <c r="X47" s="32"/>
      <c r="Y47" s="32"/>
      <c r="Z47" s="32"/>
      <c r="AA47" s="32"/>
      <c r="AB47" s="32"/>
      <c r="AC47" s="32"/>
      <c r="AD47" s="32"/>
      <c r="AE47" s="32"/>
      <c r="AF47" s="32"/>
      <c r="AG47" s="32"/>
      <c r="AH47" s="32"/>
      <c r="AI47" s="36"/>
    </row>
    <row r="48" spans="1:35" s="31" customFormat="1">
      <c r="A48" s="25" t="s">
        <v>15</v>
      </c>
      <c r="B48" s="25"/>
      <c r="C48" s="25"/>
      <c r="D48" s="26"/>
      <c r="F48" s="32"/>
      <c r="G48" s="33"/>
      <c r="H48" s="34"/>
      <c r="I48" s="32"/>
      <c r="J48" s="32"/>
      <c r="K48" s="35"/>
      <c r="L48" s="32"/>
      <c r="M48" s="32"/>
      <c r="N48" s="32"/>
      <c r="O48" s="32"/>
      <c r="P48" s="32"/>
      <c r="Q48" s="32"/>
      <c r="R48" s="32"/>
      <c r="S48" s="32"/>
      <c r="T48" s="32"/>
      <c r="U48" s="32"/>
      <c r="V48" s="32"/>
      <c r="W48" s="32"/>
      <c r="X48" s="32"/>
      <c r="Y48" s="32"/>
      <c r="Z48" s="32"/>
      <c r="AA48" s="32"/>
      <c r="AB48" s="32"/>
      <c r="AC48" s="32"/>
      <c r="AD48" s="32"/>
      <c r="AE48" s="32"/>
      <c r="AF48" s="32"/>
      <c r="AG48" s="32"/>
      <c r="AH48" s="32"/>
      <c r="AI48" s="36"/>
    </row>
    <row r="49" spans="1:185" s="19" customFormat="1" ht="46.5" customHeight="1">
      <c r="A49" s="71" t="s">
        <v>16</v>
      </c>
      <c r="B49" s="71"/>
      <c r="C49" s="71"/>
      <c r="D49" s="71"/>
      <c r="E49" s="71"/>
      <c r="F49" s="73" t="s">
        <v>42</v>
      </c>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row>
    <row r="50" spans="1:185" s="19" customFormat="1">
      <c r="A50" s="71" t="s">
        <v>17</v>
      </c>
      <c r="B50" s="71"/>
      <c r="C50" s="71"/>
      <c r="D50" s="71"/>
      <c r="E50" s="71"/>
      <c r="F50" s="73" t="s">
        <v>18</v>
      </c>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row>
    <row r="51" spans="1:185" s="37" customFormat="1">
      <c r="A51" s="71" t="s">
        <v>19</v>
      </c>
      <c r="B51" s="71"/>
      <c r="C51" s="71"/>
      <c r="D51" s="71"/>
      <c r="E51" s="71"/>
      <c r="F51" s="73" t="s">
        <v>20</v>
      </c>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row>
    <row r="52" spans="1:185" s="37" customFormat="1" ht="18" customHeight="1">
      <c r="A52" s="71" t="s">
        <v>21</v>
      </c>
      <c r="B52" s="71"/>
      <c r="C52" s="71"/>
      <c r="D52" s="71"/>
      <c r="E52" s="71"/>
      <c r="F52" s="73" t="s">
        <v>83</v>
      </c>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row>
    <row r="53" spans="1:185" s="37" customFormat="1" ht="58.5" customHeight="1">
      <c r="A53" s="71" t="s">
        <v>22</v>
      </c>
      <c r="B53" s="71"/>
      <c r="C53" s="71"/>
      <c r="D53" s="71"/>
      <c r="E53" s="71"/>
      <c r="F53" s="73" t="s">
        <v>84</v>
      </c>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row>
    <row r="54" spans="1:185" s="37" customFormat="1">
      <c r="A54" s="71" t="s">
        <v>23</v>
      </c>
      <c r="B54" s="71"/>
      <c r="C54" s="71"/>
      <c r="D54" s="71"/>
      <c r="E54" s="71"/>
      <c r="F54" s="73" t="s">
        <v>24</v>
      </c>
      <c r="G54" s="73"/>
      <c r="H54" s="73"/>
      <c r="I54" s="73"/>
      <c r="J54" s="73"/>
      <c r="K54" s="73"/>
      <c r="L54" s="73"/>
      <c r="M54" s="73"/>
      <c r="N54" s="73"/>
      <c r="O54" s="73"/>
      <c r="P54" s="73"/>
      <c r="Q54" s="73"/>
      <c r="R54" s="73"/>
      <c r="S54" s="73"/>
      <c r="T54" s="73"/>
      <c r="U54" s="73"/>
      <c r="V54" s="73"/>
      <c r="W54" s="73"/>
      <c r="X54" s="73"/>
      <c r="Y54" s="73"/>
      <c r="Z54" s="73"/>
      <c r="AA54" s="73"/>
      <c r="AB54" s="73"/>
      <c r="AC54" s="73"/>
      <c r="AD54" s="73"/>
      <c r="AE54" s="73"/>
      <c r="AF54" s="73"/>
      <c r="AG54" s="73"/>
      <c r="AH54" s="73"/>
      <c r="AI54" s="73"/>
    </row>
    <row r="55" spans="1:185" s="38" customFormat="1">
      <c r="A55" s="71" t="s">
        <v>25</v>
      </c>
      <c r="B55" s="71"/>
      <c r="C55" s="71"/>
      <c r="D55" s="71"/>
      <c r="E55" s="71"/>
      <c r="F55" s="73" t="s">
        <v>26</v>
      </c>
      <c r="G55" s="73"/>
      <c r="H55" s="73"/>
      <c r="I55" s="73"/>
      <c r="J55" s="73"/>
      <c r="K55" s="73"/>
      <c r="L55" s="73"/>
      <c r="M55" s="73"/>
      <c r="N55" s="73"/>
      <c r="O55" s="73"/>
      <c r="P55" s="73"/>
      <c r="Q55" s="73"/>
      <c r="R55" s="73"/>
      <c r="S55" s="73"/>
      <c r="T55" s="73"/>
      <c r="U55" s="73"/>
      <c r="V55" s="73"/>
      <c r="W55" s="73"/>
      <c r="X55" s="73"/>
      <c r="Y55" s="73"/>
      <c r="Z55" s="73"/>
      <c r="AA55" s="73"/>
      <c r="AB55" s="73"/>
      <c r="AC55" s="73"/>
      <c r="AD55" s="73"/>
      <c r="AE55" s="73"/>
      <c r="AF55" s="73"/>
      <c r="AG55" s="73"/>
      <c r="AH55" s="73"/>
      <c r="AI55" s="73"/>
      <c r="GA55" s="39"/>
      <c r="GB55" s="39"/>
      <c r="GC55" s="39"/>
    </row>
    <row r="56" spans="1:185" s="38" customFormat="1">
      <c r="A56" s="71" t="s">
        <v>27</v>
      </c>
      <c r="B56" s="71"/>
      <c r="C56" s="71"/>
      <c r="D56" s="71"/>
      <c r="E56" s="71"/>
      <c r="F56" s="73" t="s">
        <v>44</v>
      </c>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GA56" s="39"/>
      <c r="GB56" s="39"/>
      <c r="GC56" s="39"/>
    </row>
    <row r="57" spans="1:185" s="38" customFormat="1" ht="207.75" customHeight="1">
      <c r="A57" s="71" t="s">
        <v>28</v>
      </c>
      <c r="B57" s="71"/>
      <c r="C57" s="71"/>
      <c r="D57" s="71"/>
      <c r="E57" s="71"/>
      <c r="F57" s="72" t="s">
        <v>56</v>
      </c>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GA57" s="39"/>
      <c r="GB57" s="39"/>
      <c r="GC57" s="39"/>
    </row>
    <row r="58" spans="1:185" s="38" customFormat="1">
      <c r="A58" s="71" t="s">
        <v>47</v>
      </c>
      <c r="B58" s="71"/>
      <c r="C58" s="71"/>
      <c r="D58" s="71"/>
      <c r="E58" s="71"/>
      <c r="F58" s="72" t="s">
        <v>48</v>
      </c>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GA58" s="39"/>
      <c r="GB58" s="39"/>
      <c r="GC58" s="39"/>
    </row>
    <row r="59" spans="1:185" s="38" customFormat="1" ht="51" customHeight="1">
      <c r="A59" s="71" t="s">
        <v>49</v>
      </c>
      <c r="B59" s="71"/>
      <c r="C59" s="71"/>
      <c r="D59" s="71"/>
      <c r="E59" s="71"/>
      <c r="F59" s="72" t="s">
        <v>46</v>
      </c>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GA59" s="39"/>
      <c r="GB59" s="39"/>
      <c r="GC59" s="39"/>
    </row>
    <row r="60" spans="1:185" s="38" customFormat="1">
      <c r="A60" s="81" t="s">
        <v>29</v>
      </c>
      <c r="B60" s="82"/>
      <c r="C60" s="82"/>
      <c r="D60" s="82"/>
      <c r="E60" s="83"/>
      <c r="F60" s="75" t="s">
        <v>30</v>
      </c>
      <c r="G60" s="76"/>
      <c r="H60" s="76"/>
      <c r="I60" s="76"/>
      <c r="J60" s="76"/>
      <c r="K60" s="76"/>
      <c r="L60" s="76"/>
      <c r="M60" s="76"/>
      <c r="N60" s="76"/>
      <c r="O60" s="76"/>
      <c r="P60" s="76"/>
      <c r="Q60" s="76"/>
      <c r="R60" s="76"/>
      <c r="S60" s="76"/>
      <c r="T60" s="76"/>
      <c r="U60" s="76"/>
      <c r="V60" s="76"/>
      <c r="W60" s="76"/>
      <c r="X60" s="76"/>
      <c r="Y60" s="76"/>
      <c r="Z60" s="76"/>
      <c r="AA60" s="76"/>
      <c r="AB60" s="76"/>
      <c r="AC60" s="76"/>
      <c r="AD60" s="76"/>
      <c r="AE60" s="76"/>
      <c r="AF60" s="76"/>
      <c r="AG60" s="76"/>
      <c r="AH60" s="76"/>
      <c r="AI60" s="77"/>
      <c r="GA60" s="39"/>
      <c r="GB60" s="39"/>
      <c r="GC60" s="39"/>
    </row>
    <row r="61" spans="1:185" s="38" customFormat="1" ht="29.25" customHeight="1">
      <c r="A61" s="81" t="s">
        <v>31</v>
      </c>
      <c r="B61" s="82"/>
      <c r="C61" s="82"/>
      <c r="D61" s="82"/>
      <c r="E61" s="83"/>
      <c r="F61" s="75" t="s">
        <v>70</v>
      </c>
      <c r="G61" s="76"/>
      <c r="H61" s="76"/>
      <c r="I61" s="76"/>
      <c r="J61" s="76"/>
      <c r="K61" s="76"/>
      <c r="L61" s="76"/>
      <c r="M61" s="76"/>
      <c r="N61" s="76"/>
      <c r="O61" s="76"/>
      <c r="P61" s="76"/>
      <c r="Q61" s="76"/>
      <c r="R61" s="76"/>
      <c r="S61" s="76"/>
      <c r="T61" s="76"/>
      <c r="U61" s="76"/>
      <c r="V61" s="76"/>
      <c r="W61" s="76"/>
      <c r="X61" s="76"/>
      <c r="Y61" s="76"/>
      <c r="Z61" s="76"/>
      <c r="AA61" s="76"/>
      <c r="AB61" s="76"/>
      <c r="AC61" s="76"/>
      <c r="AD61" s="76"/>
      <c r="AE61" s="76"/>
      <c r="AF61" s="76"/>
      <c r="AG61" s="76"/>
      <c r="AH61" s="76"/>
      <c r="AI61" s="77"/>
      <c r="GA61" s="39"/>
      <c r="GB61" s="39"/>
      <c r="GC61" s="39"/>
    </row>
    <row r="62" spans="1:185" s="38" customFormat="1" ht="45.75" customHeight="1">
      <c r="A62" s="81" t="s">
        <v>32</v>
      </c>
      <c r="B62" s="82"/>
      <c r="C62" s="82"/>
      <c r="D62" s="82"/>
      <c r="E62" s="83"/>
      <c r="F62" s="75" t="s">
        <v>33</v>
      </c>
      <c r="G62" s="76"/>
      <c r="H62" s="76"/>
      <c r="I62" s="76"/>
      <c r="J62" s="76"/>
      <c r="K62" s="76"/>
      <c r="L62" s="76"/>
      <c r="M62" s="76"/>
      <c r="N62" s="76"/>
      <c r="O62" s="76"/>
      <c r="P62" s="76"/>
      <c r="Q62" s="76"/>
      <c r="R62" s="76"/>
      <c r="S62" s="76"/>
      <c r="T62" s="76"/>
      <c r="U62" s="76"/>
      <c r="V62" s="76"/>
      <c r="W62" s="76"/>
      <c r="X62" s="76"/>
      <c r="Y62" s="76"/>
      <c r="Z62" s="76"/>
      <c r="AA62" s="76"/>
      <c r="AB62" s="76"/>
      <c r="AC62" s="76"/>
      <c r="AD62" s="76"/>
      <c r="AE62" s="76"/>
      <c r="AF62" s="76"/>
      <c r="AG62" s="76"/>
      <c r="AH62" s="76"/>
      <c r="AI62" s="77"/>
      <c r="GA62" s="39"/>
      <c r="GB62" s="39"/>
      <c r="GC62" s="39"/>
    </row>
    <row r="63" spans="1:185" s="8" customFormat="1">
      <c r="A63" s="81" t="s">
        <v>34</v>
      </c>
      <c r="B63" s="82"/>
      <c r="C63" s="82"/>
      <c r="D63" s="82"/>
      <c r="E63" s="83"/>
      <c r="F63" s="78" t="s">
        <v>35</v>
      </c>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80"/>
    </row>
    <row r="64" spans="1:185" s="8" customFormat="1">
      <c r="A64" s="81" t="s">
        <v>36</v>
      </c>
      <c r="B64" s="82"/>
      <c r="C64" s="82"/>
      <c r="D64" s="82"/>
      <c r="E64" s="83"/>
      <c r="F64" s="75" t="s">
        <v>50</v>
      </c>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7"/>
    </row>
    <row r="65" spans="1:35" s="8" customFormat="1" ht="90.75" customHeight="1">
      <c r="A65" s="81" t="s">
        <v>51</v>
      </c>
      <c r="B65" s="82"/>
      <c r="C65" s="82"/>
      <c r="D65" s="82"/>
      <c r="E65" s="83"/>
      <c r="F65" s="75" t="s">
        <v>72</v>
      </c>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7"/>
    </row>
    <row r="66" spans="1:35" s="8" customFormat="1">
      <c r="A66" s="40"/>
      <c r="B66" s="40"/>
      <c r="C66" s="40"/>
      <c r="D66" s="74"/>
      <c r="E66" s="74"/>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row>
    <row r="67" spans="1:35" s="8" customFormat="1" ht="36" customHeight="1">
      <c r="A67" s="8" t="s">
        <v>37</v>
      </c>
      <c r="J67" s="31"/>
    </row>
    <row r="68" spans="1:35" s="42" customFormat="1">
      <c r="A68" s="28"/>
      <c r="B68" s="28"/>
      <c r="C68" s="28"/>
      <c r="D68" s="28"/>
      <c r="E68" s="31" t="s">
        <v>38</v>
      </c>
      <c r="G68" s="28" t="s">
        <v>39</v>
      </c>
      <c r="I68" s="28" t="s">
        <v>40</v>
      </c>
      <c r="J68" s="31"/>
      <c r="K68" s="43"/>
      <c r="L68" s="43"/>
      <c r="M68" s="43"/>
      <c r="N68" s="43"/>
      <c r="O68" s="43"/>
      <c r="P68" s="43"/>
      <c r="Q68" s="43"/>
      <c r="R68" s="43"/>
      <c r="S68" s="43"/>
      <c r="T68" s="43"/>
      <c r="U68" s="43"/>
      <c r="V68" s="43"/>
      <c r="W68" s="43"/>
      <c r="X68" s="43"/>
      <c r="Y68" s="43"/>
      <c r="Z68" s="43"/>
      <c r="AA68" s="43"/>
      <c r="AB68" s="43"/>
      <c r="AC68" s="43"/>
      <c r="AD68" s="43"/>
      <c r="AE68" s="31"/>
      <c r="AF68" s="31"/>
      <c r="AG68" s="31"/>
      <c r="AH68" s="31"/>
      <c r="AI68" s="31"/>
    </row>
    <row r="69" spans="1:35" s="42" customFormat="1">
      <c r="A69" s="28"/>
      <c r="B69" s="28"/>
      <c r="C69" s="28"/>
      <c r="D69" s="28"/>
      <c r="E69" s="31"/>
      <c r="F69" s="28"/>
      <c r="G69" s="31"/>
      <c r="H69" s="28"/>
      <c r="I69" s="43"/>
      <c r="J69" s="31"/>
      <c r="K69" s="43"/>
      <c r="L69" s="43"/>
      <c r="M69" s="43"/>
      <c r="N69" s="43"/>
      <c r="O69" s="43"/>
      <c r="P69" s="43"/>
      <c r="Q69" s="43"/>
      <c r="R69" s="43"/>
      <c r="S69" s="43"/>
      <c r="T69" s="43"/>
      <c r="U69" s="43"/>
      <c r="V69" s="43"/>
      <c r="W69" s="43"/>
      <c r="X69" s="43"/>
      <c r="Y69" s="43"/>
      <c r="Z69" s="43"/>
      <c r="AA69" s="43"/>
      <c r="AB69" s="43"/>
      <c r="AC69" s="43"/>
      <c r="AD69" s="43"/>
      <c r="AE69" s="31"/>
      <c r="AF69" s="31"/>
      <c r="AG69" s="31"/>
      <c r="AH69" s="31"/>
      <c r="AI69" s="31"/>
    </row>
    <row r="70" spans="1:35" s="42" customFormat="1">
      <c r="A70" s="28"/>
      <c r="B70" s="28"/>
      <c r="C70" s="28"/>
      <c r="D70" s="28"/>
      <c r="E70" s="31"/>
      <c r="F70" s="8" t="s">
        <v>74</v>
      </c>
      <c r="G70" s="31"/>
      <c r="H70" s="28"/>
      <c r="I70" s="43"/>
      <c r="J70" s="31"/>
      <c r="K70" s="43"/>
      <c r="L70" s="43"/>
      <c r="M70" s="43"/>
      <c r="N70" s="43"/>
      <c r="O70" s="43"/>
      <c r="P70" s="43"/>
      <c r="Q70" s="43"/>
      <c r="R70" s="43"/>
      <c r="S70" s="43"/>
      <c r="T70" s="43"/>
      <c r="U70" s="43"/>
      <c r="V70" s="43"/>
      <c r="W70" s="43"/>
      <c r="X70" s="43"/>
      <c r="Y70" s="43"/>
      <c r="Z70" s="43"/>
      <c r="AA70" s="43"/>
      <c r="AB70" s="43"/>
      <c r="AC70" s="43"/>
      <c r="AD70" s="43"/>
      <c r="AE70" s="31"/>
      <c r="AF70" s="31"/>
      <c r="AG70" s="31"/>
      <c r="AH70" s="31"/>
      <c r="AI70" s="31"/>
    </row>
    <row r="71" spans="1:35">
      <c r="A71" s="26"/>
      <c r="B71" s="26"/>
      <c r="C71" s="26"/>
      <c r="D71" s="31"/>
      <c r="E71" s="31"/>
      <c r="F71" s="31"/>
      <c r="G71" s="28"/>
      <c r="H71" s="26"/>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row>
  </sheetData>
  <autoFilter ref="A13:GC39">
    <filterColumn colId="1"/>
    <filterColumn colId="2"/>
    <filterColumn colId="15"/>
    <filterColumn colId="16"/>
    <filterColumn colId="17"/>
    <filterColumn colId="18"/>
    <filterColumn colId="19"/>
    <filterColumn colId="20"/>
    <filterColumn colId="21"/>
    <filterColumn colId="22"/>
    <filterColumn colId="29"/>
    <filterColumn colId="33"/>
  </autoFilter>
  <mergeCells count="60">
    <mergeCell ref="A42:E42"/>
    <mergeCell ref="A43:E43"/>
    <mergeCell ref="A44:E44"/>
    <mergeCell ref="A45:E45"/>
    <mergeCell ref="A46:E46"/>
    <mergeCell ref="F55:AI55"/>
    <mergeCell ref="F56:AI56"/>
    <mergeCell ref="A52:E52"/>
    <mergeCell ref="A53:E53"/>
    <mergeCell ref="A54:E54"/>
    <mergeCell ref="F54:AI54"/>
    <mergeCell ref="A56:E56"/>
    <mergeCell ref="A59:E59"/>
    <mergeCell ref="F58:AI58"/>
    <mergeCell ref="F61:AI61"/>
    <mergeCell ref="F60:AI60"/>
    <mergeCell ref="A60:E60"/>
    <mergeCell ref="F59:AI59"/>
    <mergeCell ref="A58:E58"/>
    <mergeCell ref="D66:E66"/>
    <mergeCell ref="F64:AI64"/>
    <mergeCell ref="F62:AI62"/>
    <mergeCell ref="F63:AI63"/>
    <mergeCell ref="A61:E61"/>
    <mergeCell ref="A63:E63"/>
    <mergeCell ref="A64:E64"/>
    <mergeCell ref="A62:E62"/>
    <mergeCell ref="A65:E65"/>
    <mergeCell ref="F65:AI65"/>
    <mergeCell ref="A57:E57"/>
    <mergeCell ref="A55:E55"/>
    <mergeCell ref="F57:AI57"/>
    <mergeCell ref="F42:AI42"/>
    <mergeCell ref="F49:AI49"/>
    <mergeCell ref="F50:AI50"/>
    <mergeCell ref="F52:AI52"/>
    <mergeCell ref="F53:AI53"/>
    <mergeCell ref="F51:AI51"/>
    <mergeCell ref="F43:AI43"/>
    <mergeCell ref="F44:AI44"/>
    <mergeCell ref="F45:AI45"/>
    <mergeCell ref="F46:AI46"/>
    <mergeCell ref="A50:E50"/>
    <mergeCell ref="A51:E51"/>
    <mergeCell ref="A49:E49"/>
    <mergeCell ref="AG4:AI4"/>
    <mergeCell ref="A6:AC10"/>
    <mergeCell ref="L11:AC11"/>
    <mergeCell ref="AI11:AI12"/>
    <mergeCell ref="A11:A12"/>
    <mergeCell ref="H11:H12"/>
    <mergeCell ref="J11:J12"/>
    <mergeCell ref="K11:K12"/>
    <mergeCell ref="I11:I12"/>
    <mergeCell ref="AD11:AD12"/>
    <mergeCell ref="AE11:AE12"/>
    <mergeCell ref="AF11:AF12"/>
    <mergeCell ref="AG11:AG12"/>
    <mergeCell ref="AH11:AH12"/>
    <mergeCell ref="B11:G11"/>
  </mergeCells>
  <phoneticPr fontId="5" type="noConversion"/>
  <conditionalFormatting sqref="B14:B38">
    <cfRule type="duplicateValues" dxfId="14" priority="9"/>
  </conditionalFormatting>
  <conditionalFormatting sqref="B14:B38">
    <cfRule type="duplicateValues" dxfId="13" priority="7"/>
    <cfRule type="duplicateValues" dxfId="12" priority="8"/>
  </conditionalFormatting>
  <conditionalFormatting sqref="B38">
    <cfRule type="duplicateValues" dxfId="11" priority="6"/>
  </conditionalFormatting>
  <conditionalFormatting sqref="B14:B37">
    <cfRule type="duplicateValues" dxfId="9" priority="5"/>
  </conditionalFormatting>
  <conditionalFormatting sqref="B14:B38">
    <cfRule type="duplicateValues" dxfId="7" priority="4"/>
  </conditionalFormatting>
  <conditionalFormatting sqref="B14:B38">
    <cfRule type="duplicateValues" dxfId="5" priority="3"/>
  </conditionalFormatting>
  <conditionalFormatting sqref="B14:B38">
    <cfRule type="duplicateValues" dxfId="3" priority="1"/>
    <cfRule type="duplicateValues" dxfId="2" priority="2"/>
  </conditionalFormatting>
  <pageMargins left="0.19685039370078741" right="0.19685039370078741" top="0.19685039370078741" bottom="0.39370078740157483" header="0.51181102362204722" footer="0.19685039370078741"/>
  <pageSetup paperSize="9" scale="40" fitToHeight="7" orientation="landscape" r:id="rId1"/>
  <headerFooter alignWithMargins="0">
    <oddFooter>Страница &amp;P из &amp;N</oddFooter>
  </headerFooter>
  <ignoredErrors>
    <ignoredError sqref="AD39" formulaRange="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2017-11-08T14:29:34Z</dcterms:modified>
</cp:coreProperties>
</file>